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  <Override PartName="/xl/worksheets/sheet2.xml" ContentType="application/vnd.openxmlformats-officedocument.spreadsheetml.worksheet+xml"/>
  <Override PartName="/xl/tables/table1.xml" ContentType="application/vnd.openxmlformats-officedocument.spreadsheetml.tabl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a642ef78d7e40c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Summary" sheetId="1" r:id="R2bfc5caaa4494950"/>
    <x:sheet xmlns:r="http://schemas.openxmlformats.org/officeDocument/2006/relationships" name="Issue Register" sheetId="2" r:id="R0dbe4925226445c3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1">
    <x:numFmt numFmtId="200" formatCode="0"/>
  </x:numFmts>
  <x:fonts count="10">
    <x:font>
      <x:sz val="11"/>
      <x:name val="Carlito"/>
    </x:font>
    <x:font>
      <x:b/>
      <x:sz val="19"/>
      <x:color rgb="FFFFFFFF"/>
      <x:name val="Carlito"/>
    </x:font>
    <x:font>
      <x:i/>
      <x:sz val="10"/>
      <x:color rgb="FF1F2937"/>
      <x:name val="Carlito"/>
    </x:font>
    <x:font>
      <x:b/>
      <x:sz val="11"/>
      <x:color rgb="FF17324D"/>
      <x:name val="Carlito"/>
    </x:font>
    <x:font>
      <x:sz val="10"/>
      <x:color rgb="FF1F2937"/>
      <x:name val="Carlito"/>
    </x:font>
    <x:font>
      <x:b/>
      <x:sz val="13"/>
      <x:color rgb="FF17324D"/>
      <x:name val="Carlito"/>
    </x:font>
    <x:font>
      <x:b/>
      <x:sz val="10"/>
      <x:color rgb="FF17324D"/>
      <x:name val="Carlito"/>
    </x:font>
    <x:font>
      <x:sz val="9"/>
      <x:color rgb="FF5F6B76"/>
      <x:name val="Carlito"/>
    </x:font>
    <x:font>
      <x:b/>
      <x:sz val="10"/>
      <x:color rgb="FFFFFFFF"/>
      <x:name val="Carlito"/>
    </x:font>
    <x:font>
      <x:sz val="9"/>
      <x:color rgb="FF1F2937"/>
      <x:name val="Carlito"/>
    </x:font>
  </x:fonts>
  <x:fills count="5">
    <x:fill>
      <x:patternFill patternType="none"/>
    </x:fill>
    <x:fill>
      <x:patternFill patternType="gray125"/>
    </x:fill>
    <x:fill>
      <x:patternFill patternType="solid">
        <x:fgColor rgb="FF17324D"/>
      </x:patternFill>
    </x:fill>
    <x:fill>
      <x:patternFill patternType="solid">
        <x:fgColor rgb="FFEAF2F8"/>
      </x:patternFill>
    </x:fill>
    <x:fill>
      <x:patternFill patternType="solid">
        <x:fgColor rgb="FF2F6B91"/>
      </x:patternFill>
    </x:fill>
  </x:fills>
  <x:borders count="8">
    <x:border/>
    <x:border>
      <x:left style="thin">
        <x:color rgb="FFD7E0E8"/>
      </x:left>
      <x:top style="thin">
        <x:color rgb="FFD7E0E8"/>
      </x:top>
      <x:bottom style="thin">
        <x:color rgb="FFD7E0E8"/>
      </x:bottom>
    </x:border>
    <x:border>
      <x:right style="thin">
        <x:color rgb="FFD7E0E8"/>
      </x:right>
      <x:top style="thin">
        <x:color rgb="FFD7E0E8"/>
      </x:top>
      <x:bottom style="thin">
        <x:color rgb="FFD7E0E8"/>
      </x:bottom>
    </x:border>
    <x:border>
      <x:top style="thin">
        <x:color rgb="FFD7E0E8"/>
      </x:top>
      <x:bottom style="thin">
        <x:color rgb="FFD7E0E8"/>
      </x:bottom>
    </x:border>
    <x:border>
      <x:left style="thin">
        <x:color rgb="FFD7E0E8"/>
      </x:left>
      <x:right style="thin">
        <x:color rgb="FFD7E0E8"/>
      </x:right>
      <x:top style="thin">
        <x:color rgb="FFD7E0E8"/>
      </x:top>
      <x:bottom style="thin">
        <x:color rgb="FFD7E0E8"/>
      </x:bottom>
    </x:border>
    <x:border>
      <x:left style="thin">
        <x:color rgb="FF17324D"/>
      </x:left>
      <x:top style="thin">
        <x:color rgb="FF17324D"/>
      </x:top>
      <x:bottom style="thin">
        <x:color rgb="FF17324D"/>
      </x:bottom>
    </x:border>
    <x:border>
      <x:top style="thin">
        <x:color rgb="FF17324D"/>
      </x:top>
      <x:bottom style="thin">
        <x:color rgb="FF17324D"/>
      </x:bottom>
    </x:border>
    <x:border>
      <x:right style="thin">
        <x:color rgb="FF17324D"/>
      </x:right>
      <x:top style="thin">
        <x:color rgb="FF17324D"/>
      </x:top>
      <x:bottom style="thin">
        <x:color rgb="FF17324D"/>
      </x:bottom>
    </x:border>
  </x:borders>
  <x:cellStyleXfs count="1">
    <x:xf numFmtId="0" fontId="0" fillId="0" borderId="0"/>
  </x:cellStyleXfs>
  <x:cellXfs count="61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left"/>
    </x:xf>
    <x:xf numFmtId="0" fontId="1" fillId="2" borderId="0" xfId="0" applyNumberFormat="1" applyFont="1" applyFill="1" applyBorder="1" applyAlignment="1">
      <x:alignment horizontal="left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vertical="center"/>
    </x:xf>
    <x:xf numFmtId="0" fontId="3" fillId="3" borderId="0" xfId="0" applyNumberFormat="1" applyFont="1" applyFill="1" applyBorder="1"/>
    <x:xf numFmtId="0" fontId="3" fillId="3" borderId="1" xfId="0" applyNumberFormat="1" applyFont="1" applyFill="1" applyBorder="1"/>
    <x:xf numFmtId="0" fontId="3" fillId="3" borderId="2" xfId="0" applyNumberFormat="1" applyFont="1" applyFill="1" applyBorder="1"/>
    <x:xf numFmtId="0" fontId="3" fillId="3" borderId="3" xfId="0" applyNumberFormat="1" applyFont="1" applyFill="1" applyBorder="1"/>
    <x:xf numFmtId="0" fontId="3" fillId="3" borderId="4" xfId="0" applyNumberFormat="1" applyFont="1" applyFill="1" applyBorder="1"/>
    <x:xf numFmtId="0" fontId="0" fillId="0" borderId="4" xfId="0" applyNumberFormat="1" applyFont="1" applyFill="1" applyBorder="1"/>
    <x:xf numFmtId="0" fontId="0" fillId="0" borderId="1" xfId="0" applyNumberFormat="1" applyFont="1" applyFill="1" applyBorder="1"/>
    <x:xf numFmtId="0" fontId="0" fillId="0" borderId="3" xfId="0" applyNumberFormat="1" applyFont="1" applyFill="1" applyBorder="1"/>
    <x:xf numFmtId="0" fontId="0" fillId="0" borderId="2" xfId="0" applyNumberFormat="1" applyFont="1" applyFill="1" applyBorder="1"/>
    <x:xf numFmtId="0" fontId="4" fillId="0" borderId="4" xfId="0" applyNumberFormat="1" applyFont="1" applyFill="1" applyBorder="1"/>
    <x:xf numFmtId="0" fontId="4" fillId="0" borderId="1" xfId="0" applyNumberFormat="1" applyFont="1" applyFill="1" applyBorder="1"/>
    <x:xf numFmtId="0" fontId="4" fillId="0" borderId="4" xfId="0" applyNumberFormat="1" applyFont="1" applyFill="1" applyBorder="1" applyAlignment="1">
      <x:alignment vertical="center"/>
    </x:xf>
    <x:xf numFmtId="0" fontId="4" fillId="0" borderId="1" xfId="0" applyNumberFormat="1" applyFont="1" applyFill="1" applyBorder="1" applyAlignment="1">
      <x:alignment vertical="center"/>
    </x:xf>
    <x:xf numFmtId="0" fontId="5" fillId="0" borderId="4" xfId="0" applyNumberFormat="1" applyFont="1" applyFill="1" applyBorder="1" applyAlignment="1">
      <x:alignment vertical="center"/>
    </x:xf>
    <x:xf numFmtId="200" fontId="5" fillId="0" borderId="4" xfId="0" applyNumberFormat="1" applyFont="1" applyFill="1" applyBorder="1" applyAlignment="1">
      <x:alignment vertical="center"/>
    </x:xf>
    <x:xf numFmtId="200" fontId="5" fillId="0" borderId="4" xfId="0" applyNumberFormat="1" applyFont="1" applyFill="1" applyBorder="1" applyAlignment="1">
      <x:alignment horizontal="right" vertical="center"/>
    </x:xf>
    <x:xf numFmtId="0" fontId="6" fillId="0" borderId="1" xfId="0" applyNumberFormat="1" applyFont="1" applyFill="1" applyBorder="1" applyAlignment="1">
      <x:alignment vertical="center"/>
    </x:xf>
    <x:xf numFmtId="200" fontId="6" fillId="0" borderId="1" xfId="0" applyNumberFormat="1" applyFont="1" applyFill="1" applyBorder="1" applyAlignment="1">
      <x:alignment vertical="center"/>
    </x:xf>
    <x:xf numFmtId="200" fontId="6" fillId="0" borderId="1" xfId="0" applyNumberFormat="1" applyFont="1" applyFill="1" applyBorder="1" applyAlignment="1">
      <x:alignment horizontal="right" vertical="center"/>
    </x:xf>
    <x:xf numFmtId="0" fontId="4" fillId="0" borderId="4" xfId="0" applyNumberFormat="1" applyFont="1" applyFill="1" applyBorder="1" applyAlignment="1">
      <x:alignment wrapText="1"/>
    </x:xf>
    <x:xf numFmtId="0" fontId="4" fillId="0" borderId="1" xfId="0" applyNumberFormat="1" applyFont="1" applyFill="1" applyBorder="1" applyAlignment="1">
      <x:alignment wrapText="1"/>
    </x:xf>
    <x:xf numFmtId="0" fontId="4" fillId="0" borderId="4" xfId="0" applyNumberFormat="1" applyFont="1" applyFill="1" applyBorder="1" applyAlignment="1">
      <x:alignment vertical="top" wrapText="1"/>
    </x:xf>
    <x:xf numFmtId="0" fontId="4" fillId="0" borderId="1" xfId="0" applyNumberFormat="1" applyFont="1" applyFill="1" applyBorder="1" applyAlignment="1">
      <x:alignment vertical="top" wrapText="1"/>
    </x:xf>
    <x:xf numFmtId="200" fontId="4" fillId="0" borderId="1" xfId="0" applyNumberFormat="1" applyFont="1" applyFill="1" applyBorder="1" applyAlignment="1">
      <x:alignment vertical="top" wrapText="1"/>
    </x:xf>
    <x:xf numFmtId="0" fontId="4" fillId="0" borderId="3" xfId="0" applyNumberFormat="1" applyFont="1" applyFill="1" applyBorder="1"/>
    <x:xf numFmtId="0" fontId="4" fillId="0" borderId="2" xfId="0" applyNumberFormat="1" applyFont="1" applyFill="1" applyBorder="1"/>
    <x:xf numFmtId="0" fontId="4" fillId="0" borderId="3" xfId="0" applyNumberFormat="1" applyFont="1" applyFill="1" applyBorder="1" applyAlignment="1">
      <x:alignment wrapText="1"/>
    </x:xf>
    <x:xf numFmtId="0" fontId="4" fillId="0" borderId="2" xfId="0" applyNumberFormat="1" applyFont="1" applyFill="1" applyBorder="1" applyAlignment="1">
      <x:alignment wrapText="1"/>
    </x:xf>
    <x:xf numFmtId="0" fontId="4" fillId="0" borderId="3" xfId="0" applyNumberFormat="1" applyFont="1" applyFill="1" applyBorder="1" applyAlignment="1">
      <x:alignment vertical="top" wrapText="1"/>
    </x:xf>
    <x:xf numFmtId="0" fontId="4" fillId="0" borderId="2" xfId="0" applyNumberFormat="1" applyFont="1" applyFill="1" applyBorder="1" applyAlignment="1">
      <x:alignment vertical="top" wrapText="1"/>
    </x:xf>
    <x:xf numFmtId="0" fontId="6" fillId="0" borderId="1" xfId="0" applyNumberFormat="1" applyFont="1" applyFill="1" applyBorder="1" applyAlignment="1">
      <x:alignment vertical="top" wrapText="1"/>
    </x:xf>
    <x:xf numFmtId="0" fontId="7" fillId="0" borderId="0" xfId="0" applyNumberFormat="1" applyFont="1" applyFill="1" applyBorder="1"/>
    <x:xf numFmtId="0" fontId="7" fillId="0" borderId="0" xfId="0" applyNumberFormat="1" applyFont="1" applyFill="1" applyBorder="1" applyAlignment="1">
      <x:alignment wrapText="1"/>
    </x:xf>
    <x:xf numFmtId="0" fontId="7" fillId="0" borderId="0" xfId="0" applyNumberFormat="1" applyFont="1" applyFill="1" applyBorder="1" applyAlignment="1">
      <x:alignment vertical="center" wrapText="1"/>
    </x:xf>
    <x:xf numFmtId="0" fontId="0" fillId="4" borderId="0" xfId="0" applyNumberFormat="1" applyFont="1" applyFill="1" applyBorder="1"/>
    <x:xf numFmtId="0" fontId="8" fillId="4" borderId="0" xfId="0" applyNumberFormat="1" applyFont="1" applyFill="1" applyBorder="1"/>
    <x:xf numFmtId="0" fontId="8" fillId="4" borderId="5" xfId="0" applyNumberFormat="1" applyFont="1" applyFill="1" applyBorder="1"/>
    <x:xf numFmtId="0" fontId="8" fillId="4" borderId="6" xfId="0" applyNumberFormat="1" applyFont="1" applyFill="1" applyBorder="1"/>
    <x:xf numFmtId="0" fontId="8" fillId="4" borderId="7" xfId="0" applyNumberFormat="1" applyFont="1" applyFill="1" applyBorder="1"/>
    <x:xf numFmtId="0" fontId="8" fillId="4" borderId="5" xfId="0" applyNumberFormat="1" applyFont="1" applyFill="1" applyBorder="1" applyAlignment="1">
      <x:alignment wrapText="1"/>
    </x:xf>
    <x:xf numFmtId="0" fontId="8" fillId="4" borderId="6" xfId="0" applyNumberFormat="1" applyFont="1" applyFill="1" applyBorder="1" applyAlignment="1">
      <x:alignment wrapText="1"/>
    </x:xf>
    <x:xf numFmtId="0" fontId="8" fillId="4" borderId="7" xfId="0" applyNumberFormat="1" applyFont="1" applyFill="1" applyBorder="1" applyAlignment="1">
      <x:alignment wrapText="1"/>
    </x:xf>
    <x:xf numFmtId="0" fontId="8" fillId="4" borderId="5" xfId="0" applyNumberFormat="1" applyFont="1" applyFill="1" applyBorder="1" applyAlignment="1">
      <x:alignment horizontal="left" wrapText="1"/>
    </x:xf>
    <x:xf numFmtId="0" fontId="8" fillId="4" borderId="6" xfId="0" applyNumberFormat="1" applyFont="1" applyFill="1" applyBorder="1" applyAlignment="1">
      <x:alignment horizontal="left" wrapText="1"/>
    </x:xf>
    <x:xf numFmtId="0" fontId="8" fillId="4" borderId="7" xfId="0" applyNumberFormat="1" applyFont="1" applyFill="1" applyBorder="1" applyAlignment="1">
      <x:alignment horizontal="left" wrapText="1"/>
    </x:xf>
    <x:xf numFmtId="0" fontId="8" fillId="4" borderId="5" xfId="0" applyNumberFormat="1" applyFont="1" applyFill="1" applyBorder="1" applyAlignment="1">
      <x:alignment horizontal="left" vertical="center" wrapText="1"/>
    </x:xf>
    <x:xf numFmtId="0" fontId="8" fillId="4" borderId="6" xfId="0" applyNumberFormat="1" applyFont="1" applyFill="1" applyBorder="1" applyAlignment="1">
      <x:alignment horizontal="left" vertical="center" wrapText="1"/>
    </x:xf>
    <x:xf numFmtId="0" fontId="8" fillId="4" borderId="7" xfId="0" applyNumberFormat="1" applyFont="1" applyFill="1" applyBorder="1" applyAlignment="1">
      <x:alignment horizontal="left" vertical="center" wrapText="1"/>
    </x:xf>
    <x:xf numFmtId="0" fontId="9" fillId="0" borderId="0" xfId="0" applyNumberFormat="1" applyFont="1" applyFill="1" applyBorder="1"/>
    <x:xf numFmtId="0" fontId="9" fillId="0" borderId="0" xfId="0" applyNumberFormat="1" applyFont="1" applyFill="1" applyBorder="1" applyAlignment="1">
      <x:alignment wrapText="1"/>
    </x:xf>
    <x:xf numFmtId="0" fontId="9" fillId="0" borderId="0" xfId="0" applyNumberFormat="1" applyFont="1" applyFill="1" applyBorder="1" applyAlignment="1">
      <x:alignment horizontal="left" wrapText="1"/>
    </x:xf>
    <x:xf numFmtId="0" fontId="9" fillId="0" borderId="0" xfId="0" applyNumberFormat="1" applyFont="1" applyFill="1" applyBorder="1" applyAlignment="1">
      <x:alignment horizontal="left" vertical="top" wrapText="1"/>
    </x:xf>
    <x:xf numFmtId="0" fontId="9" fillId="0" borderId="0" xfId="0" applyNumberFormat="1" applyFont="1" applyFill="1" applyBorder="1" applyAlignment="1">
      <x:alignment horizontal="center" vertical="top" wrapText="1"/>
    </x:xf>
  </x:cellXfs>
  <x:cellStyles count="1">
    <x:cellStyle name="Normal" xfId="0"/>
  </x:cellStyles>
  <x:dxfs count="7">
    <x:dxf>
      <x:font>
        <x:b/>
        <x:color rgb="FFA61B1B"/>
      </x:font>
      <x:fill>
        <x:patternFill patternType="solid">
          <x:bgColor rgb="FFFDE2E1"/>
        </x:patternFill>
      </x:fill>
    </x:dxf>
    <x:dxf>
      <x:font>
        <x:b/>
        <x:color rgb="FFA84800"/>
      </x:font>
      <x:fill>
        <x:patternFill patternType="solid">
          <x:bgColor rgb="FFFCE8D4"/>
        </x:patternFill>
      </x:fill>
    </x:dxf>
    <x:dxf>
      <x:font>
        <x:b/>
        <x:color rgb="FF7A5A00"/>
      </x:font>
      <x:fill>
        <x:patternFill patternType="solid">
          <x:bgColor rgb="FFFFF4CC"/>
        </x:patternFill>
      </x:fill>
    </x:dxf>
    <x:dxf>
      <x:font>
        <x:b/>
        <x:color rgb="FF245B85"/>
      </x:font>
      <x:fill>
        <x:patternFill patternType="solid">
          <x:bgColor rgb="FFE7F0FA"/>
        </x:patternFill>
      </x:fill>
    </x:dxf>
    <x:dxf>
      <x:font>
        <x:b/>
        <x:color rgb="FF1F6B38"/>
      </x:font>
      <x:fill>
        <x:patternFill patternType="solid">
          <x:bgColor rgb="FFE4F3E8"/>
        </x:patternFill>
      </x:fill>
    </x:dxf>
    <x:dxf>
      <x:font>
        <x:b/>
        <x:color rgb="FF875B00"/>
      </x:font>
      <x:fill>
        <x:patternFill patternType="solid">
          <x:bgColor rgb="FFFFF1D6"/>
        </x:patternFill>
      </x:fill>
    </x:dxf>
    <x:dxf>
      <x:font>
        <x:b/>
        <x:color rgb="FF4B5563"/>
      </x:font>
      <x:fill>
        <x:patternFill patternType="solid">
          <x:bgColor rgb="FFECEFF2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33c408f3776b48b4" /><Relationship Type="http://schemas.openxmlformats.org/officeDocument/2006/relationships/theme" Target="/xl/theme/theme1.xml" Id="R50dc8c6bb3714948" /><Relationship Type="http://schemas.openxmlformats.org/officeDocument/2006/relationships/sharedStrings" Target="/xl/sharedStrings.xml" Id="R297cb32559f24131" /><Relationship Type="http://schemas.openxmlformats.org/officeDocument/2006/relationships/worksheet" Target="/xl/worksheets/sheet1.xml" Id="R2bfc5caaa4494950" /><Relationship Type="http://schemas.openxmlformats.org/officeDocument/2006/relationships/worksheet" Target="/xl/worksheets/sheet2.xml" Id="R0dbe4925226445c3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fcca32653d8747a5" /></Relationships>
</file>

<file path=xl/drawings/charts/chart1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rPr sz="900"/>
              <a:t>Inherited issues by priority</a:t>
            </a:r>
          </a:p>
        </c:rich>
      </c:tx>
      <c:overlay val="0"/>
      <c:txPr>
        <a:bodyPr xmlns:a="http://schemas.openxmlformats.org/drawingml/2006/main" anchorCtr="1"/>
        <a:lstStyle xmlns:a="http://schemas.openxmlformats.org/drawingml/2006/main"/>
        <a:p xmlns:a="http://schemas.openxmlformats.org/drawingml/2006/main">
          <a:pPr>
            <a:defRPr sz="900"/>
          </a:pPr>
        </a:p>
      </c:txPr>
    </c:title>
    <c:plotArea>
      <c:barChart>
        <c:barDir val="col"/>
        <c:varyColors val="0"/>
        <c:ser>
          <c:idx val="0"/>
          <c:order val="0"/>
          <c:tx>
            <c:v>Count</c:v>
          </c:tx>
          <c:cat>
            <c:strRef>
              <c:f>'Summary'!$D$5:$D$8</c:f>
              <c:strCache>
                <c:ptCount val="0"/>
              </c:strCache>
            </c:strRef>
          </c:cat>
          <c:val>
            <c:numRef>
              <c:f>'Summary'!$E$5:$E$8</c:f>
              <c:numCache>
                <c:formatCode>0</c:formatCode>
                <c:ptCount val="0"/>
              </c:numCache>
            </c:numRef>
          </c:val>
        </c:ser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txPr>
          <a:bodyPr xmlns:a="http://schemas.openxmlformats.org/drawingml/2006/main" anchorCtr="1"/>
          <a:lstStyle xmlns:a="http://schemas.openxmlformats.org/drawingml/2006/main"/>
          <a:p xmlns:a="http://schemas.openxmlformats.org/drawingml/2006/main">
            <a:pPr>
              <a:defRPr sz="750"/>
            </a:pPr>
          </a:p>
        </c:txPr>
        <c:crossAx val="48672768"/>
      </c:catAx>
      <c:valAx>
        <c:axId val="48672768"/>
        <c:scaling>
          <c:orientation val="minMax"/>
          <c:min val="0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0"/>
        <c:majorTickMark val="none"/>
        <c:minorTickMark val="none"/>
        <c:crossAx val="48650112"/>
        <c:crossBetween val="between"/>
      </c:valAx>
    </c:plotArea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6</xdr:col>
      <xdr:colOff>0</xdr:colOff>
      <xdr:row>3</xdr:row>
      <xdr:rowOff>0</xdr:rowOff>
    </xdr:from>
    <xdr:to>
      <xdr:col>14</xdr:col>
      <xdr:colOff>0</xdr:colOff>
      <xdr:row>17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fcca32653d8747a5"/>
        </a:graphicData>
      </a:graphic>
    </xdr:graphicFrame>
    <xdr:clientData/>
  </xdr:twoCellAnchor>
</xdr:wsDr>
</file>

<file path=xl/tables/table1.xml><?xml version="1.0" encoding="utf-8"?>
<x:table xmlns:x="http://schemas.openxmlformats.org/spreadsheetml/2006/main" id="1" name="OcpIssueRegisterTable" displayName="OcpIssueRegisterTable" ref="A5:H62" headerRowCount="1" totalsRowCount="0" totalsRowShown="0">
  <x:autoFilter ref="A5:H62"/>
  <x:tableColumns count="8">
    <x:tableColumn id="1" name="ID"/>
    <x:tableColumn id="2" name="Priority"/>
    <x:tableColumn id="3" name="Section"/>
    <x:tableColumn id="4" name="Category"/>
    <x:tableColumn id="5" name="Finding"/>
    <x:tableColumn id="6" name="Why it matters"/>
    <x:tableColumn id="7" name="Recommendation"/>
    <x:tableColumn id="8" name="Applied to revised draft?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1.xml" Id="Ra39e64ff01b0410d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999c161080684e87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4" hidden="0" customWidth="1"/>
    <x:col min="2" max="2" width="42" hidden="0" customWidth="1"/>
    <x:col min="3" max="3" width="3" hidden="0" customWidth="1"/>
    <x:col min="4" max="4" width="14" hidden="0" customWidth="1"/>
    <x:col min="5" max="5" width="10" hidden="0" customWidth="1"/>
    <x:col min="6" max="6" width="3" hidden="0" customWidth="1"/>
    <x:col min="7" max="7" width="12" hidden="0" customWidth="1"/>
    <x:col min="8" max="8" width="12" hidden="0" customWidth="1"/>
    <x:col min="9" max="9" width="12" hidden="0" customWidth="1"/>
    <x:col min="10" max="10" width="12" hidden="0" customWidth="1"/>
    <x:col min="11" max="11" width="12" hidden="0" customWidth="1"/>
    <x:col min="12" max="12" width="12" hidden="0" customWidth="1"/>
    <x:col min="13" max="13" width="12" hidden="0" customWidth="1"/>
    <x:col min="14" max="14" width="12" hidden="0" customWidth="1"/>
  </x:cols>
  <x:sheetData>
    <x:row r="1" ht="34" customHeight="1">
      <x:c r="A1" s="4" t="str">
        <x:v>Open Continuity Protocol 0.3 — Issue Register</x:v>
      </x:c>
      <x:c r="B1" s="4" t="str">
        <x:v>Open Continuity Protocol 0.3 — Issue Register</x:v>
      </x:c>
      <x:c r="C1" s="4" t="str">
        <x:v>Open Continuity Protocol 0.3 — Issue Register</x:v>
      </x:c>
      <x:c r="D1" s="4" t="str">
        <x:v>Open Continuity Protocol 0.3 — Issue Register</x:v>
      </x:c>
      <x:c r="E1" s="4" t="str">
        <x:v>Open Continuity Protocol 0.3 — Issue Register</x:v>
      </x:c>
      <x:c r="F1" s="4" t="str">
        <x:v>Open Continuity Protocol 0.3 — Issue Register</x:v>
      </x:c>
      <x:c r="G1" s="4" t="str">
        <x:v>Open Continuity Protocol 0.3 — Issue Register</x:v>
      </x:c>
      <x:c r="H1" s="4" t="str">
        <x:v>Open Continuity Protocol 0.3 — Issue Register</x:v>
      </x:c>
      <x:c r="I1" s="4" t="str">
        <x:v>Open Continuity Protocol 0.3 — Issue Register</x:v>
      </x:c>
      <x:c r="J1" s="4" t="str">
        <x:v>Open Continuity Protocol 0.3 — Issue Register</x:v>
      </x:c>
      <x:c r="K1" s="4" t="str">
        <x:v>Open Continuity Protocol 0.3 — Issue Register</x:v>
      </x:c>
      <x:c r="L1" s="4" t="str">
        <x:v>Open Continuity Protocol 0.3 — Issue Register</x:v>
      </x:c>
      <x:c r="M1" s="4" t="str">
        <x:v>Open Continuity Protocol 0.3 — Issue Register</x:v>
      </x:c>
      <x:c r="N1" s="4" t="str">
        <x:v>Open Continuity Protocol 0.3 — Issue Register</x:v>
      </x:c>
    </x:row>
    <x:row r="2" ht="24" customHeight="1">
      <x:c r="A2" s="7" t="str">
        <x:v>Consolidated Editor's Working Draft · source review issues re-evaluated for OCP 0.3 · 12 August 2026</x:v>
      </x:c>
      <x:c r="B2" s="7"/>
      <x:c r="C2" s="7"/>
      <x:c r="D2" s="7"/>
      <x:c r="E2" s="7"/>
      <x:c r="F2" s="7"/>
      <x:c r="G2" s="7"/>
      <x:c r="H2" s="7"/>
      <x:c r="I2" s="7"/>
      <x:c r="J2" s="7"/>
      <x:c r="K2" s="7"/>
      <x:c r="L2" s="7"/>
      <x:c r="M2" s="7"/>
      <x:c r="N2" s="7"/>
    </x:row>
    <x:row r="4">
      <x:c r="A4" s="12" t="str">
        <x:v>Register overview</x:v>
      </x:c>
      <x:c r="B4" s="12" t="str">
        <x:v>Count</x:v>
      </x:c>
      <x:c r="C4" s="13"/>
      <x:c r="D4" s="12" t="str">
        <x:v>Priority</x:v>
      </x:c>
      <x:c r="E4" s="9" t="str">
        <x:v>Count</x:v>
      </x:c>
    </x:row>
    <x:row r="5" ht="24" customHeight="1">
      <x:c r="A5" s="19" t="str">
        <x:v>Total inherited issues</x:v>
      </x:c>
      <x:c r="B5" s="23" t="n">
        <x:f>COUNTA('Issue Register'!$A$6:$A$62)</x:f>
        <x:v>57</x:v>
      </x:c>
      <x:c r="C5" s="19"/>
      <x:c r="D5" s="19" t="str">
        <x:v>P0</x:v>
      </x:c>
      <x:c r="E5" s="26" t="n">
        <x:f>COUNTIF('Issue Register'!$B$6:$B$62,D5)</x:f>
        <x:v>10</x:v>
      </x:c>
    </x:row>
    <x:row r="6" ht="24" customHeight="1">
      <x:c r="A6" s="19" t="str">
        <x:v>Applied: Yes</x:v>
      </x:c>
      <x:c r="B6" s="23" t="n">
        <x:f>COUNTIF('Issue Register'!$H$6:$H$62,"Yes")</x:f>
        <x:v>22</x:v>
      </x:c>
      <x:c r="C6" s="19"/>
      <x:c r="D6" s="19" t="str">
        <x:v>P1</x:v>
      </x:c>
      <x:c r="E6" s="26" t="n">
        <x:f>COUNTIF('Issue Register'!$B$6:$B$62,D6)</x:f>
        <x:v>31</x:v>
      </x:c>
    </x:row>
    <x:row r="7" ht="24" customHeight="1">
      <x:c r="A7" s="19" t="str">
        <x:v>Applied: Partly</x:v>
      </x:c>
      <x:c r="B7" s="23" t="n">
        <x:f>COUNTIF('Issue Register'!$H$6:$H$62,"Partly")</x:f>
        <x:v>27</x:v>
      </x:c>
      <x:c r="C7" s="19"/>
      <x:c r="D7" s="19" t="str">
        <x:v>P2</x:v>
      </x:c>
      <x:c r="E7" s="26" t="n">
        <x:f>COUNTIF('Issue Register'!$B$6:$B$62,D7)</x:f>
        <x:v>13</x:v>
      </x:c>
    </x:row>
    <x:row r="8" ht="24" customHeight="1">
      <x:c r="A8" s="19" t="str">
        <x:v>Deferred</x:v>
      </x:c>
      <x:c r="B8" s="23" t="n">
        <x:f>COUNTIF('Issue Register'!$H$6:$H$62,"Deferred")</x:f>
        <x:v>8</x:v>
      </x:c>
      <x:c r="C8" s="19"/>
      <x:c r="D8" s="19" t="str">
        <x:v>P3</x:v>
      </x:c>
      <x:c r="E8" s="26" t="n">
        <x:f>COUNTIF('Issue Register'!$B$6:$B$62,D8)</x:f>
        <x:v>3</x:v>
      </x:c>
    </x:row>
    <x:row r="11">
      <x:c r="A11" s="12" t="str">
        <x:v>Current evidence context</x:v>
      </x:c>
      <x:c r="B11" s="9" t="str">
        <x:v>Value</x:v>
      </x:c>
    </x:row>
    <x:row r="12" ht="28" customHeight="1">
      <x:c r="A12" s="29" t="str">
        <x:v>Working-draft status</x:v>
      </x:c>
      <x:c r="B12" s="30" t="str">
        <x:v>Project-authoritative consolidated editor's working draft</x:v>
      </x:c>
    </x:row>
    <x:row r="13" ht="28" customHeight="1">
      <x:c r="A13" s="29" t="str">
        <x:v>Implementation passes</x:v>
      </x:c>
      <x:c r="B13" s="31" t="n">
        <x:v>0</x:v>
      </x:c>
    </x:row>
    <x:row r="14" ht="28" customHeight="1">
      <x:c r="A14" s="29" t="str">
        <x:v>Implementation failures</x:v>
      </x:c>
      <x:c r="B14" s="31" t="n">
        <x:v>0</x:v>
      </x:c>
    </x:row>
    <x:row r="15" ht="28" customHeight="1">
      <x:c r="A15" s="29" t="str">
        <x:v>Reference issue source</x:v>
      </x:c>
      <x:c r="B15" s="30" t="str">
        <x:v>OCP v0.1 independent review</x:v>
      </x:c>
    </x:row>
    <x:row r="16" ht="58" customHeight="1">
      <x:c r="A16" s="29" t="str">
        <x:v>Evidence boundary</x:v>
      </x:c>
      <x:c r="B16" s="30" t="str">
        <x:v>Applied means reflected in the revised design at the indicated level; it does not establish deployed effectiveness.</x:v>
      </x:c>
    </x:row>
    <x:row r="19">
      <x:c r="A19" s="9" t="str">
        <x:v>Source metadata</x:v>
      </x:c>
      <x:c r="B19" s="11"/>
      <x:c r="C19" s="11"/>
      <x:c r="D19" s="11"/>
      <x:c r="E19" s="11"/>
      <x:c r="F19" s="11"/>
      <x:c r="G19" s="11"/>
      <x:c r="H19" s="11"/>
      <x:c r="I19" s="11"/>
      <x:c r="J19" s="11"/>
      <x:c r="K19" s="11"/>
      <x:c r="L19" s="11"/>
      <x:c r="M19" s="11"/>
      <x:c r="N19" s="10"/>
    </x:row>
    <x:row r="20" ht="28" customHeight="1">
      <x:c r="A20" s="38" t="str">
        <x:v>Register</x:v>
      </x:c>
      <x:c r="B20" s="36" t="str">
        <x:v>OCP 0.3 inherited independent-review issue register</x:v>
      </x:c>
      <x:c r="C20" s="36"/>
      <x:c r="D20" s="36"/>
      <x:c r="E20" s="36"/>
      <x:c r="F20" s="36"/>
      <x:c r="G20" s="36"/>
      <x:c r="H20" s="36"/>
      <x:c r="I20" s="36"/>
      <x:c r="J20" s="36"/>
      <x:c r="K20" s="36"/>
      <x:c r="L20" s="36"/>
      <x:c r="M20" s="36"/>
      <x:c r="N20" s="37"/>
    </x:row>
    <x:row r="21" ht="28" customHeight="1">
      <x:c r="A21" s="38" t="str">
        <x:v>Source review</x:v>
      </x:c>
      <x:c r="B21" s="36" t="str">
        <x:v>OCP v0.1 independent review</x:v>
      </x:c>
      <x:c r="C21" s="36"/>
      <x:c r="D21" s="36"/>
      <x:c r="E21" s="36"/>
      <x:c r="F21" s="36"/>
      <x:c r="G21" s="36"/>
      <x:c r="H21" s="36"/>
      <x:c r="I21" s="36"/>
      <x:c r="J21" s="36"/>
      <x:c r="K21" s="36"/>
      <x:c r="L21" s="36"/>
      <x:c r="M21" s="36"/>
      <x:c r="N21" s="37"/>
    </x:row>
    <x:row r="22" ht="28" customHeight="1">
      <x:c r="A22" s="38" t="str">
        <x:v>Incorporated into</x:v>
      </x:c>
      <x:c r="B22" s="36" t="str">
        <x:v>OCP 0.2 review draft and re-evaluated for OCP 0.3</x:v>
      </x:c>
      <x:c r="C22" s="36"/>
      <x:c r="D22" s="36"/>
      <x:c r="E22" s="36"/>
      <x:c r="F22" s="36"/>
      <x:c r="G22" s="36"/>
      <x:c r="H22" s="36"/>
      <x:c r="I22" s="36"/>
      <x:c r="J22" s="36"/>
      <x:c r="K22" s="36"/>
      <x:c r="L22" s="36"/>
      <x:c r="M22" s="36"/>
      <x:c r="N22" s="37"/>
    </x:row>
    <x:row r="23" ht="28" customHeight="1">
      <x:c r="A23" s="38" t="str">
        <x:v>Source file</x:v>
      </x:c>
      <x:c r="B23" s="36" t="str">
        <x:v>review/issue-register.json</x:v>
      </x:c>
      <x:c r="C23" s="36"/>
      <x:c r="D23" s="36"/>
      <x:c r="E23" s="36"/>
      <x:c r="F23" s="36"/>
      <x:c r="G23" s="36"/>
      <x:c r="H23" s="36"/>
      <x:c r="I23" s="36"/>
      <x:c r="J23" s="36"/>
      <x:c r="K23" s="36"/>
      <x:c r="L23" s="36"/>
      <x:c r="M23" s="36"/>
      <x:c r="N23" s="37"/>
    </x:row>
  </x:sheetData>
  <x:mergeCells>
    <x:mergeCell ref="A1:N1"/>
    <x:mergeCell ref="A2:N2"/>
    <x:mergeCell ref="A19:N19"/>
    <x:mergeCell ref="B20:N20"/>
    <x:mergeCell ref="B21:N21"/>
    <x:mergeCell ref="B22:N22"/>
    <x:mergeCell ref="B23:N23"/>
  </x:mergeCells>
  <x:pageMargins left="0.7" right="0.7" top="0.75" bottom="0.75" header="0.3" footer="0.3"/>
  <x:drawing xmlns:r="http://schemas.openxmlformats.org/officeDocument/2006/relationships" r:id="Ra39e64ff01b0410d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6" hidden="0" customWidth="1"/>
    <x:col min="2" max="2" width="10" hidden="0" customWidth="1"/>
    <x:col min="3" max="3" width="16" hidden="0" customWidth="1"/>
    <x:col min="4" max="4" width="27" hidden="0" customWidth="1"/>
    <x:col min="5" max="5" width="54" hidden="0" customWidth="1"/>
    <x:col min="6" max="6" width="50" hidden="0" customWidth="1"/>
    <x:col min="7" max="7" width="57" hidden="0" customWidth="1"/>
    <x:col min="8" max="8" width="22" hidden="0" customWidth="1"/>
  </x:cols>
  <x:sheetData>
    <x:row r="1" ht="34" customHeight="1">
      <x:c r="A1" s="4" t="str">
        <x:v>OCP 0.3 — Inherited Independent-Review Issue Register</x:v>
      </x:c>
      <x:c r="B1" s="4" t="str">
        <x:v>OCP 0.3 — Inherited Independent-Review Issue Register</x:v>
      </x:c>
      <x:c r="C1" s="4" t="str">
        <x:v>OCP 0.3 — Inherited Independent-Review Issue Register</x:v>
      </x:c>
      <x:c r="D1" s="4" t="str">
        <x:v>OCP 0.3 — Inherited Independent-Review Issue Register</x:v>
      </x:c>
      <x:c r="E1" s="4" t="str">
        <x:v>OCP 0.3 — Inherited Independent-Review Issue Register</x:v>
      </x:c>
      <x:c r="F1" s="4" t="str">
        <x:v>OCP 0.3 — Inherited Independent-Review Issue Register</x:v>
      </x:c>
      <x:c r="G1" s="4" t="str">
        <x:v>OCP 0.3 — Inherited Independent-Review Issue Register</x:v>
      </x:c>
      <x:c r="H1" s="4" t="str">
        <x:v>OCP 0.3 — Inherited Independent-Review Issue Register</x:v>
      </x:c>
    </x:row>
    <x:row r="2" ht="23" customHeight="1">
      <x:c r="A2" s="7" t="str">
        <x:v>OCP 0.2 review draft and re-evaluated for OCP 0.3</x:v>
      </x:c>
      <x:c r="B2" s="7"/>
      <x:c r="C2" s="7"/>
      <x:c r="D2" s="7"/>
      <x:c r="E2" s="7"/>
      <x:c r="F2" s="7"/>
      <x:c r="G2" s="7"/>
      <x:c r="H2" s="7"/>
    </x:row>
    <x:row r="3" ht="34" customHeight="1">
      <x:c r="A3" s="41" t="str">
        <x:v>Applied means reflected in the revised design at the indicated level; it does not establish deployed effectiveness.</x:v>
      </x:c>
      <x:c r="B3" s="41"/>
      <x:c r="C3" s="41"/>
      <x:c r="D3" s="41"/>
      <x:c r="E3" s="41"/>
      <x:c r="F3" s="41"/>
      <x:c r="G3" s="41"/>
      <x:c r="H3" s="41"/>
    </x:row>
    <x:row r="5" ht="32" customHeight="1">
      <x:c r="A5" s="53" t="str">
        <x:v>ID</x:v>
      </x:c>
      <x:c r="B5" s="54" t="str">
        <x:v>Priority</x:v>
      </x:c>
      <x:c r="C5" s="54" t="str">
        <x:v>Section</x:v>
      </x:c>
      <x:c r="D5" s="54" t="str">
        <x:v>Category</x:v>
      </x:c>
      <x:c r="E5" s="54" t="str">
        <x:v>Finding</x:v>
      </x:c>
      <x:c r="F5" s="54" t="str">
        <x:v>Why it matters</x:v>
      </x:c>
      <x:c r="G5" s="54" t="str">
        <x:v>Recommendation</x:v>
      </x:c>
      <x:c r="H5" s="55" t="str">
        <x:v>Applied to revised draft?</x:v>
      </x:c>
    </x:row>
    <x:row r="6" ht="72" customHeight="1">
      <x:c r="A6" s="59" t="str">
        <x:v>OCP-P0-001</x:v>
      </x:c>
      <x:c r="B6" s="60" t="str">
        <x:v>P0</x:v>
      </x:c>
      <x:c r="C6" s="59" t="str">
        <x:v>3, 6, 10, 12</x:v>
      </x:c>
      <x:c r="D6" s="59" t="str">
        <x:v>Authorization boundary</x:v>
      </x:c>
      <x:c r="E6" s="59" t="str">
        <x:v>context_grant resembles an authorization artifact but is not bound to an enforceable decision and could be mistaken for a bearer credential.</x:v>
      </x:c>
      <x:c r="F6" s="59" t="str">
        <x:v>A request or portable receipt could be accepted as authority, enabling confused-deputy access.</x:v>
      </x:c>
      <x:c r="G6" s="59" t="str">
        <x:v>Keep requests inert; use OAuth, GNAP, or a local broker; define grant_receipt as non-secret and non-authorizing; authorize every operation at use time.</x:v>
      </x:c>
      <x:c r="H6" s="60" t="str">
        <x:v>Yes</x:v>
      </x:c>
    </x:row>
    <x:row r="7" ht="72" customHeight="1">
      <x:c r="A7" s="59" t="str">
        <x:v>OCP-P0-002</x:v>
      </x:c>
      <x:c r="B7" s="60" t="str">
        <x:v>P0</x:v>
      </x:c>
      <x:c r="C7" s="59" t="str">
        <x:v>6, 10, 11</x:v>
      </x:c>
      <x:c r="D7" s="59" t="str">
        <x:v>Package binding</x:v>
      </x:c>
      <x:c r="E7" s="59" t="str">
        <x:v>The request, authorization decision, credential, client instance, receipt, and package are not cryptographically or transactionally bound.</x:v>
      </x:c>
      <x:c r="F7" s="59" t="str">
        <x:v>Substitution, widening, replay, wrong-audience use, and authorization races remain possible.</x:v>
      </x:c>
      <x:c r="G7" s="59" t="str">
        <x:v>Bind the exact request and decision revision, effective-authorization hash, issuer/resource, recipient key, purpose, time, and content manifest.</x:v>
      </x:c>
      <x:c r="H7" s="60" t="str">
        <x:v>Partly</x:v>
      </x:c>
    </x:row>
    <x:row r="8" ht="72" customHeight="1">
      <x:c r="A8" s="59" t="str">
        <x:v>OCP-P0-003</x:v>
      </x:c>
      <x:c r="B8" s="60" t="str">
        <x:v>P0</x:v>
      </x:c>
      <x:c r="C8" s="59" t="str">
        <x:v>2, 4, 10</x:v>
      </x:c>
      <x:c r="D8" s="59" t="str">
        <x:v>Authority model</x:v>
      </x:c>
      <x:c r="E8" s="59" t="str">
        <x:v>A singular subject and broad steward role cannot express competing rights or establish authority over disclosed data.</x:v>
      </x:c>
      <x:c r="F8" s="59" t="str">
        <x:v>One party could approve another person's or an organization's information without a valid basis.</x:v>
      </x:c>
      <x:c r="G8" s="59" t="str">
        <x:v>Limit the baseline to competent-adult self-authorization; model aboutness, custody, authority basis, scope, and threshold separately; defer complex cases.</x:v>
      </x:c>
      <x:c r="H8" s="60" t="str">
        <x:v>Partly</x:v>
      </x:c>
    </x:row>
    <x:row r="9" ht="72" customHeight="1">
      <x:c r="A9" s="59" t="str">
        <x:v>OCP-P0-004</x:v>
      </x:c>
      <x:c r="B9" s="60" t="str">
        <x:v>P0</x:v>
      </x:c>
      <x:c r="C9" s="59" t="str">
        <x:v>9, 10, 11</x:v>
      </x:c>
      <x:c r="D9" s="59" t="str">
        <x:v>Import security</x:v>
      </x:c>
      <x:c r="E9" s="59" t="str">
        <x:v>Prompt injection, poisoning, archive/parser, SSRF, secret, and active-content controls are descriptive rather than testable requirements.</x:v>
      </x:c>
      <x:c r="F9" s="59" t="str">
        <x:v>Imported content can control privileged models or tools, leak secrets, corrupt context, or compromise hosts.</x:v>
      </x:c>
      <x:c r="G9" s="59" t="str">
        <x:v>Define trust zones, no-network sandboxing, quantitative limits, persistent taint, inert rendering, secret quarantine, and hostile fixtures.</x:v>
      </x:c>
      <x:c r="H9" s="60" t="str">
        <x:v>Yes</x:v>
      </x:c>
    </x:row>
    <x:row r="10" ht="72" customHeight="1">
      <x:c r="A10" s="59" t="str">
        <x:v>OCP-P0-005</x:v>
      </x:c>
      <x:c r="B10" s="60" t="str">
        <x:v>P0</x:v>
      </x:c>
      <x:c r="C10" s="59" t="str">
        <x:v>14</x:v>
      </x:c>
      <x:c r="D10" s="59" t="str">
        <x:v>Conformance honesty</x:v>
      </x:c>
      <x:c r="E10" s="59" t="str">
        <x:v>The L1-L3 ladder mixes locally testable behavior with unobservable downstream purpose, retention, training, and deletion conduct.</x:v>
      </x:c>
      <x:c r="F10" s="59" t="str">
        <x:v>A conformance mark could imply privacy or behavioral guarantees that protocol tests cannot prove.</x:v>
      </x:c>
      <x:c r="G10" s="59" t="str">
        <x:v>Split structural, semantic, authorization, import-safety, UX, transfer, binding, and external-assurance claims; label evidence as enforced, declared, attested, or audited.</x:v>
      </x:c>
      <x:c r="H10" s="60" t="str">
        <x:v>Yes</x:v>
      </x:c>
    </x:row>
    <x:row r="11" ht="72" customHeight="1">
      <x:c r="A11" s="59" t="str">
        <x:v>OCP-P0-006</x:v>
      </x:c>
      <x:c r="B11" s="60" t="str">
        <x:v>P0</x:v>
      </x:c>
      <x:c r="C11" s="59" t="str">
        <x:v>4.3, Appendix A</x:v>
      </x:c>
      <x:c r="D11" s="59" t="str">
        <x:v>Schema architecture</x:v>
      </x:c>
      <x:c r="E11" s="59" t="str">
        <x:v>The draft requires one common top-level envelope, but most normative examples omit its required fields.</x:v>
      </x:c>
      <x:c r="F11" s="59" t="str">
        <x:v>Independent implementations will choose incompatible shapes and omit security-significant metadata.</x:v>
      </x:c>
      <x:c r="G11" s="59" t="str">
        <x:v>Define record, transaction, and manifest envelope families with type-specific required fields; validate every normative example in CI.</x:v>
      </x:c>
      <x:c r="H11" s="60" t="str">
        <x:v>Yes</x:v>
      </x:c>
    </x:row>
    <x:row r="12" ht="72" customHeight="1">
      <x:c r="A12" s="59" t="str">
        <x:v>OCP-P0-007</x:v>
      </x:c>
      <x:c r="B12" s="60" t="str">
        <x:v>P0</x:v>
      </x:c>
      <x:c r="C12" s="59" t="str">
        <x:v>Appendix A.2</x:v>
      </x:c>
      <x:c r="D12" s="59" t="str">
        <x:v>Semantic invariant</x:v>
      </x:c>
      <x:c r="E12" s="59" t="str">
        <x:v>The stated grant_scope &gt;= package_scope prohibition appears reversed and does not define comparison across authorization dimensions.</x:v>
      </x:c>
      <x:c r="F12" s="59" t="str">
        <x:v>Literal implementation could forbid safe narrowing while allowing unsafe widening.</x:v>
      </x:c>
      <x:c r="G12" s="59" t="str">
        <x:v>Require package_authorization to be a typed subset of effective_authorization; reject unknown or incomparable constraints; publish property-based negative tests.</x:v>
      </x:c>
      <x:c r="H12" s="60" t="str">
        <x:v>Yes</x:v>
      </x:c>
    </x:row>
    <x:row r="13" ht="72" customHeight="1">
      <x:c r="A13" s="59" t="str">
        <x:v>OCP-P0-008</x:v>
      </x:c>
      <x:c r="B13" s="60" t="str">
        <x:v>P0</x:v>
      </x:c>
      <x:c r="C13" s="59" t="str">
        <x:v>12.4</x:v>
      </x:c>
      <x:c r="D13" s="59" t="str">
        <x:v>Standards overlap</x:v>
      </x:c>
      <x:c r="E13" s="59" t="str">
        <x:v>The draft understates Portable AI Memory v1.0, which already covers memory lifecycle, provenance, grants, signatures, export, and mappings.</x:v>
      </x:c>
      <x:c r="F13" s="59" t="str">
        <x:v>OCP risks duplicating its closest adjacent format and weakening its standards credibility.</x:v>
      </x:c>
      <x:c r="G13" s="59" t="str">
        <x:v>Publish a bidirectional field-level, loss-aware PAM mapping and prefer an OCP governance/presentation profile unless demonstrated gaps require a separate schema.</x:v>
      </x:c>
      <x:c r="H13" s="60" t="str">
        <x:v>Partly</x:v>
      </x:c>
    </x:row>
    <x:row r="14" ht="72" customHeight="1">
      <x:c r="A14" s="59" t="str">
        <x:v>OCP-P0-009</x:v>
      </x:c>
      <x:c r="B14" s="60" t="str">
        <x:v>P0</x:v>
      </x:c>
      <x:c r="C14" s="59" t="str">
        <x:v>2, 4.11, 10.7-10.8</x:v>
      </x:c>
      <x:c r="D14" s="59" t="str">
        <x:v>Third-party and organizational data</x:v>
      </x:c>
      <x:c r="E14" s="59" t="str">
        <x:v>The core claims household, relationship, team, organization, and work support without enforceable authority or exfiltration controls.</x:v>
      </x:c>
      <x:c r="F14" s="59" t="str">
        <x:v>OCP could normalize private communications and trade secrets into a highly useful disclosure package.</x:v>
      </x:c>
      <x:c r="G14" s="59" t="str">
        <x:v>Exclude raw third-party and managed organizational content from the Core Personal Profile and require separately reviewed profiles.</x:v>
      </x:c>
      <x:c r="H14" s="60" t="str">
        <x:v>Yes</x:v>
      </x:c>
    </x:row>
    <x:row r="15" ht="72" customHeight="1">
      <x:c r="A15" s="59" t="str">
        <x:v>OCP-P0-010</x:v>
      </x:c>
      <x:c r="B15" s="60" t="str">
        <x:v>P0</x:v>
      </x:c>
      <x:c r="C15" s="59" t="str">
        <x:v>2, 17, 18</x:v>
      </x:c>
      <x:c r="D15" s="59" t="str">
        <x:v>Vulnerable and joint subjects</x:v>
      </x:c>
      <x:c r="E15" s="59" t="str">
        <x:v>Child, guardian, assisted-decision, incapacity, deceased-person, household, and joint cases remain unresolved while the role model appears to permit them.</x:v>
      </x:c>
      <x:c r="F15" s="59" t="str">
        <x:v>Implementations may advertise support without adequate rights, transition, disagreement, or withdrawal semantics.</x:v>
      </x:c>
      <x:c r="G15" s="59" t="str">
        <x:v>Mark these cases unsupported in core and require profile-specific legal, rights, safety, accessibility, threshold, and withdrawal review.</x:v>
      </x:c>
      <x:c r="H15" s="60" t="str">
        <x:v>Deferred</x:v>
      </x:c>
    </x:row>
    <x:row r="16" ht="72" customHeight="1">
      <x:c r="A16" s="59" t="str">
        <x:v>OCP-P1-001</x:v>
      </x:c>
      <x:c r="B16" s="60" t="str">
        <x:v>P1</x:v>
      </x:c>
      <x:c r="C16" s="59" t="str">
        <x:v>4, 5</x:v>
      </x:c>
      <x:c r="D16" s="59" t="str">
        <x:v>Epistemic terminology</x:v>
      </x:c>
      <x:c r="E16" s="59" t="str">
        <x:v>Canonical context can imply complete identity, objective truth, or a single authoritative winner.</x:v>
      </x:c>
      <x:c r="F16" s="59" t="str">
        <x:v>The term encourages dossier thinking and overstates what human or provider acceptance establishes.</x:v>
      </x:c>
      <x:c r="G16" s="59" t="str">
        <x:v>Use accepted portable context for governance state and reserve canonical only for deterministic representation or bytes.</x:v>
      </x:c>
      <x:c r="H16" s="60" t="str">
        <x:v>Yes</x:v>
      </x:c>
    </x:row>
    <x:row r="17" ht="72" customHeight="1">
      <x:c r="A17" s="59" t="str">
        <x:v>OCP-P1-002</x:v>
      </x:c>
      <x:c r="B17" s="60" t="str">
        <x:v>P1</x:v>
      </x:c>
      <x:c r="C17" s="59" t="str">
        <x:v>4.4</x:v>
      </x:c>
      <x:c r="D17" s="59" t="str">
        <x:v>Object model</x:v>
      </x:c>
      <x:c r="E17" s="59" t="str">
        <x:v>Seventeen domain objects are presented as core without complete schemas or interoperability evidence.</x:v>
      </x:c>
      <x:c r="F17" s="59" t="str">
        <x:v>A large speculative core slows adoption and produces incompatible lifecycle and security semantics.</x:v>
      </x:c>
      <x:c r="G17" s="59" t="str">
        <x:v>Merge claim, goal, decision, instruction, and note into context_item; move conversations, artifacts, credentials, relationships, learning, and lineage into profiles.</x:v>
      </x:c>
      <x:c r="H17" s="60" t="str">
        <x:v>Yes</x:v>
      </x:c>
    </x:row>
    <x:row r="18" ht="72" customHeight="1">
      <x:c r="A18" s="59" t="str">
        <x:v>OCP-P1-003</x:v>
      </x:c>
      <x:c r="B18" s="60" t="str">
        <x:v>P1</x:v>
      </x:c>
      <x:c r="C18" s="59" t="str">
        <x:v>4.5, 5</x:v>
      </x:c>
      <x:c r="D18" s="59" t="str">
        <x:v>Typed values</x:v>
      </x:c>
      <x:c r="E18" s="59" t="str">
        <x:v>predicate plus unconstrained value cannot reliably encode datatype, language, unit, reference, structured value, qualifiers, or profile semantics.</x:v>
      </x:c>
      <x:c r="F18" s="59" t="str">
        <x:v>Round trips and comparisons lose meaning, while free-form strings become a hidden ontology.</x:v>
      </x:c>
      <x:c r="G18" s="59" t="str">
        <x:v>Use URI predicates, typed values, qualifiers, profile schemas, and opaque preservation with explicit loss for unsupported semantics.</x:v>
      </x:c>
      <x:c r="H18" s="60" t="str">
        <x:v>Yes</x:v>
      </x:c>
    </x:row>
    <x:row r="19" ht="72" customHeight="1">
      <x:c r="A19" s="59" t="str">
        <x:v>OCP-P1-004</x:v>
      </x:c>
      <x:c r="B19" s="60" t="str">
        <x:v>P1</x:v>
      </x:c>
      <x:c r="C19" s="59" t="str">
        <x:v>5.3, 12.6</x:v>
      </x:c>
      <x:c r="D19" s="59" t="str">
        <x:v>Provenance</x:v>
      </x:c>
      <x:c r="E19" s="59" t="str">
        <x:v>The provenance array accepts arbitrary objects and its PROV mapping is illustrative only.</x:v>
      </x:c>
      <x:c r="F19" s="59" t="str">
        <x:v>Implementations cannot consistently distinguish source, activity, actor, time, transformation, and verification.</x:v>
      </x:c>
      <x:c r="G19" s="59" t="str">
        <x:v>Define typed source_record and provenance fields; publish a normative PROV mapping and reference C2PA rather than duplicating it.</x:v>
      </x:c>
      <x:c r="H19" s="60" t="str">
        <x:v>Partly</x:v>
      </x:c>
    </x:row>
    <x:row r="20" ht="72" customHeight="1">
      <x:c r="A20" s="59" t="str">
        <x:v>OCP-P1-005</x:v>
      </x:c>
      <x:c r="B20" s="60" t="str">
        <x:v>P1</x:v>
      </x:c>
      <x:c r="C20" s="59" t="str">
        <x:v>4.3, 10.2</x:v>
      </x:c>
      <x:c r="D20" s="59" t="str">
        <x:v>Identifiers and privacy</x:v>
      </x:c>
      <x:c r="E20" s="59" t="str">
        <x:v>Global URI requirements conflict with pairwise privacy, and examples disclose stable store and subject identifiers.</x:v>
      </x:c>
      <x:c r="F20" s="59" t="str">
        <x:v>Stable identifiers make cross-client correlation and graph joining a built-in capability.</x:v>
      </x:c>
      <x:c r="G20" s="59" t="str">
        <x:v>Separate internal IDs, issuer-scoped principals, audience-pairwise subject aliases, and package-local entry IDs; define rotation and merge mappings.</x:v>
      </x:c>
      <x:c r="H20" s="60" t="str">
        <x:v>Partly</x:v>
      </x:c>
    </x:row>
    <x:row r="21" ht="72" customHeight="1">
      <x:c r="A21" s="59" t="str">
        <x:v>OCP-P1-006</x:v>
      </x:c>
      <x:c r="B21" s="60" t="str">
        <x:v>P1</x:v>
      </x:c>
      <x:c r="C21" s="59" t="str">
        <x:v>Examples, Appendix A</x:v>
      </x:c>
      <x:c r="D21" s="59" t="str">
        <x:v>Example validity</x:v>
      </x:c>
      <x:c r="E21" s="59" t="str">
        <x:v>Examples contain 24 invalid label-like UUID URNs, five unregistered OCP URNs, an undefined ocp+blob scheme, and two fake SHA-256 values.</x:v>
      </x:c>
      <x:c r="F21" s="59" t="str">
        <x:v>Examples are copied into implementations and contradict claims that the draft is buildable.</x:v>
      </x:c>
      <x:c r="G21" s="59" t="str">
        <x:v>Use valid synthetic UUID URNs, specified HTTPS or registered identifiers, computed digests, and automated validation of every example.</x:v>
      </x:c>
      <x:c r="H21" s="60" t="str">
        <x:v>Yes</x:v>
      </x:c>
    </x:row>
    <x:row r="22" ht="72" customHeight="1">
      <x:c r="A22" s="59" t="str">
        <x:v>OCP-P1-007</x:v>
      </x:c>
      <x:c r="B22" s="60" t="str">
        <x:v>P1</x:v>
      </x:c>
      <x:c r="C22" s="59" t="str">
        <x:v>5, 7, 9</x:v>
      </x:c>
      <x:c r="D22" s="59" t="str">
        <x:v>Lifecycle model</x:v>
      </x:c>
      <x:c r="E22" s="59" t="str">
        <x:v>Review status, record state, temporal validity, disclosure eligibility, transfer, withdrawal, revocation, and deletion are blended or listed without complete state machines.</x:v>
      </x:c>
      <x:c r="F22" s="59" t="str">
        <x:v>Illegal resurrection, stale use, contradictory histories, and unsafe retries become implementation-defined.</x:v>
      </x:c>
      <x:c r="G22" s="59" t="str">
        <x:v>Define orthogonal state dimensions, legal transitions, terminal states, immutable decisions/events, and fail-closed transition errors.</x:v>
      </x:c>
      <x:c r="H22" s="60" t="str">
        <x:v>Yes</x:v>
      </x:c>
    </x:row>
    <x:row r="23" ht="72" customHeight="1">
      <x:c r="A23" s="59" t="str">
        <x:v>OCP-P1-008</x:v>
      </x:c>
      <x:c r="B23" s="60" t="str">
        <x:v>P1</x:v>
      </x:c>
      <x:c r="C23" s="59" t="str">
        <x:v>5.7, 7, 11.4</x:v>
      </x:c>
      <x:c r="D23" s="59" t="str">
        <x:v>Concurrency and idempotency</x:v>
      </x:c>
      <x:c r="E23" s="59" t="str">
        <x:v>Revision, ETag, stale-write, causal-link, and payload-bound idempotency rules are incomplete.</x:v>
      </x:c>
      <x:c r="F23" s="59" t="str">
        <x:v>Concurrent reviewers or providers can overwrite authority decisions or duplicate side effects.</x:v>
      </x:c>
      <x:c r="G23" s="59" t="str">
        <x:v>Require monotonic revision, expected revision or If-Match, immutable events, payload-bound idempotency keys, and no last-write-wins for authority.</x:v>
      </x:c>
      <x:c r="H23" s="60" t="str">
        <x:v>Partly</x:v>
      </x:c>
    </x:row>
    <x:row r="24" ht="72" customHeight="1">
      <x:c r="A24" s="59" t="str">
        <x:v>OCP-P1-009</x:v>
      </x:c>
      <x:c r="B24" s="60" t="str">
        <x:v>P1</x:v>
      </x:c>
      <x:c r="C24" s="59" t="str">
        <x:v>6</x:v>
      </x:c>
      <x:c r="D24" s="59" t="str">
        <x:v>Request-receipt-package comparison</x:v>
      </x:c>
      <x:c r="E24" s="59" t="str">
        <x:v>The three objects differ conceptually but lack a complete containment algorithm and binding chain across all authorization dimensions.</x:v>
      </x:c>
      <x:c r="F24" s="59" t="str">
        <x:v>A decision can widen a request or a package can exceed the effective decision in an incomparable dimension.</x:v>
      </x:c>
      <x:c r="G24" s="59" t="str">
        <x:v>Define typed comparators for selectors, views, purpose, audience, time, processing, retention, offline use, proposal rights, and delegation; unknown comparison denies.</x:v>
      </x:c>
      <x:c r="H24" s="60" t="str">
        <x:v>Partly</x:v>
      </x:c>
    </x:row>
    <x:row r="25" ht="72" customHeight="1">
      <x:c r="A25" s="59" t="str">
        <x:v>OCP-P1-010</x:v>
      </x:c>
      <x:c r="B25" s="60" t="str">
        <x:v>P1</x:v>
      </x:c>
      <x:c r="C25" s="59" t="str">
        <x:v>6.8, 10, consent</x:v>
      </x:c>
      <x:c r="D25" s="59" t="str">
        <x:v>Client declarations</x:v>
      </x:c>
      <x:c r="E25" s="59" t="str">
        <x:v>Retention, training, processors, logging, derivatives, deletion, and forwarding are unauthenticated requester strings.</x:v>
      </x:c>
      <x:c r="F25" s="59" t="str">
        <x:v>The most important privacy terms can change after approval and remain only unverified promises.</x:v>
      </x:c>
      <x:c r="G25" s="59" t="str">
        <x:v>Require a signed, versioned, expiring client_declaration; bind its digest into request, receipt, and package; label assurance honestly.</x:v>
      </x:c>
      <x:c r="H25" s="60" t="str">
        <x:v>Partly</x:v>
      </x:c>
    </x:row>
    <x:row r="26" ht="72" customHeight="1">
      <x:c r="A26" s="59" t="str">
        <x:v>OCP-P1-011</x:v>
      </x:c>
      <x:c r="B26" s="60" t="str">
        <x:v>P1</x:v>
      </x:c>
      <x:c r="C26" s="59" t="str">
        <x:v>6.9, 12</x:v>
      </x:c>
      <x:c r="D26" s="59" t="str">
        <x:v>Delegation</x:v>
      </x:c>
      <x:c r="E26" s="59" t="str">
        <x:v>A delegation string has no child decision, actor chain, attenuation proof, depth limit, or new audience-specific package.</x:v>
      </x:c>
      <x:c r="F26" s="59" t="str">
        <x:v>Agents can broaden access, forward context, or obscure the true processor.</x:v>
      </x:c>
      <x:c r="G26" s="59" t="str">
        <x:v>Default delegation depth to zero; require established token exchange, strict intersection, a child decision, actor chain, and new recipient encryption per hop.</x:v>
      </x:c>
      <x:c r="H26" s="60" t="str">
        <x:v>Deferred</x:v>
      </x:c>
    </x:row>
    <x:row r="27" ht="72" customHeight="1">
      <x:c r="A27" s="59" t="str">
        <x:v>OCP-P1-012</x:v>
      </x:c>
      <x:c r="B27" s="60" t="str">
        <x:v>P1</x:v>
      </x:c>
      <x:c r="C27" s="59" t="str">
        <x:v>6.4, 11.7</x:v>
      </x:c>
      <x:c r="D27" s="59" t="str">
        <x:v>Package kinds</x:v>
      </x:c>
      <x:c r="E27" s="59" t="str">
        <x:v>Runtime disclosure and offline export or transfer packages share ambiguous language and security assumptions.</x:v>
      </x:c>
      <x:c r="F27" s="59" t="str">
        <x:v>A long-lived archive may be treated as current runtime context or as authorization.</x:v>
      </x:c>
      <x:c r="G27" s="59" t="str">
        <x:v>Define distinct runtime, transfer, and offline package types; transfer enters quarantine and carries no runtime or action authority.</x:v>
      </x:c>
      <x:c r="H27" s="60" t="str">
        <x:v>Yes</x:v>
      </x:c>
    </x:row>
    <x:row r="28" ht="72" customHeight="1">
      <x:c r="A28" s="59" t="str">
        <x:v>OCP-P1-013</x:v>
      </x:c>
      <x:c r="B28" s="60" t="str">
        <x:v>P1</x:v>
      </x:c>
      <x:c r="C28" s="59" t="str">
        <x:v>10.9-10.10</x:v>
      </x:c>
      <x:c r="D28" s="59" t="str">
        <x:v>Cryptographic package protection</x:v>
      </x:c>
      <x:c r="E28" s="59" t="str">
        <x:v>TLS, JCS, and a digest do not specify issuer authentication, recipient confidentiality, signed coverage, key trust, rotation, or algorithms.</x:v>
      </x:c>
      <x:c r="F28" s="59" t="str">
        <x:v>A digest can detect change but not who issued a package, and plaintext remains forwardable.</x:v>
      </x:c>
      <x:c r="G28" s="59" t="str">
        <x:v>Select reviewed signature and recipient-encryption profiles; define signed view, attachment coverage, key lifecycle, algorithm agility, and interoperable vectors.</x:v>
      </x:c>
      <x:c r="H28" s="60" t="str">
        <x:v>Partly</x:v>
      </x:c>
    </x:row>
    <x:row r="29" ht="72" customHeight="1">
      <x:c r="A29" s="59" t="str">
        <x:v>OCP-P1-014</x:v>
      </x:c>
      <x:c r="B29" s="60" t="str">
        <x:v>P1</x:v>
      </x:c>
      <x:c r="C29" s="59" t="str">
        <x:v>10.12</x:v>
      </x:c>
      <x:c r="D29" s="59" t="str">
        <x:v>Local-first security</x:v>
      </x:c>
      <x:c r="E29" s="59" t="str">
        <x:v>A loopback service is suggested without app identity, pairing, CSRF/CORS, Host/origin, DNS-rebinding, socket, keychain, or backup rules.</x:v>
      </x:c>
      <x:c r="F29" s="59" t="str">
        <x:v>Any local process or hostile browser origin may reach highly sensitive context.</x:v>
      </x:c>
      <x:c r="G29" s="59" t="str">
        <x:v>Prefer an OS broker or Unix socket; otherwise require secure pairing, instance keys, strict Host/origin checks, no ambient cookies, CSRF defense, and protected storage.</x:v>
      </x:c>
      <x:c r="H29" s="60" t="str">
        <x:v>Partly</x:v>
      </x:c>
    </x:row>
    <x:row r="30" ht="72" customHeight="1">
      <x:c r="A30" s="59" t="str">
        <x:v>OCP-P1-015</x:v>
      </x:c>
      <x:c r="B30" s="60" t="str">
        <x:v>P1</x:v>
      </x:c>
      <x:c r="C30" s="59" t="str">
        <x:v>9, 10</x:v>
      </x:c>
      <x:c r="D30" s="59" t="str">
        <x:v>Parser and content safety</x:v>
      </x:c>
      <x:c r="E30" s="59" t="str">
        <x:v>Archive size, path, MIME, recursion, URL fetch, redirect, active content, decoder, and secret-detection limits are absent.</x:v>
      </x:c>
      <x:c r="F30" s="59" t="str">
        <x:v>Imports enable denial of service, path traversal, SSRF, malware, parser exploitation, and credential leakage.</x:v>
      </x:c>
      <x:c r="G30" s="59" t="str">
        <x:v>Publish quantitative limits and hostile fixtures; parse in a sandbox with no network or ambient credentials; reject traversal, bombs, and active content.</x:v>
      </x:c>
      <x:c r="H30" s="60" t="str">
        <x:v>Partly</x:v>
      </x:c>
    </x:row>
    <x:row r="31" ht="72" customHeight="1">
      <x:c r="A31" s="59" t="str">
        <x:v>OCP-P1-016</x:v>
      </x:c>
      <x:c r="B31" s="60" t="str">
        <x:v>P1</x:v>
      </x:c>
      <x:c r="C31" s="59" t="str">
        <x:v>13.3</x:v>
      </x:c>
      <x:c r="D31" s="59" t="str">
        <x:v>Extensions</x:v>
      </x:c>
      <x:c r="E31" s="59" t="str">
        <x:v>Unknown non-critical extensions may be preserved or ignored without prohibiting their runtime disclosure, rendering, indexing, or model processing.</x:v>
      </x:c>
      <x:c r="F31" s="59" t="str">
        <x:v>Extensions become covert channels around minimization and review rules.</x:v>
      </x:c>
      <x:c r="G31" s="59" t="str">
        <x:v>Permit opaque preservation at rest, but prohibit interpretation, rendering, indexing, model use, and disclosure until understood and explicitly granted.</x:v>
      </x:c>
      <x:c r="H31" s="60" t="str">
        <x:v>Yes</x:v>
      </x:c>
    </x:row>
    <x:row r="32" ht="72" customHeight="1">
      <x:c r="A32" s="59" t="str">
        <x:v>OCP-P1-017</x:v>
      </x:c>
      <x:c r="B32" s="60" t="str">
        <x:v>P1</x:v>
      </x:c>
      <x:c r="C32" s="59" t="str">
        <x:v>8</x:v>
      </x:c>
      <x:c r="D32" s="59" t="str">
        <x:v>Artifact scope</x:v>
      </x:c>
      <x:c r="E32" s="59" t="str">
        <x:v>Artifacts are core objects despite unresolved storage, active-format, rights, chunking, authenticity, decoder, and preservation semantics.</x:v>
      </x:c>
      <x:c r="F32" s="59" t="str">
        <x:v>The core expands into backup and media infrastructure with severe parser and rights obligations.</x:v>
      </x:c>
      <x:c r="G32" s="59" t="str">
        <x:v>Keep artifact references and preservation state in presentations; move bytes, lineage, storage, chunking, C2PA, and active media to a reviewed profile.</x:v>
      </x:c>
      <x:c r="H32" s="60" t="str">
        <x:v>Yes</x:v>
      </x:c>
    </x:row>
    <x:row r="33" ht="72" customHeight="1">
      <x:c r="A33" s="59" t="str">
        <x:v>OCP-P1-018</x:v>
      </x:c>
      <x:c r="B33" s="60" t="str">
        <x:v>P1</x:v>
      </x:c>
      <x:c r="C33" s="59" t="str">
        <x:v>10.7</x:v>
      </x:c>
      <x:c r="D33" s="59" t="str">
        <x:v>Third-party privacy</x:v>
      </x:c>
      <x:c r="E33" s="59" t="str">
        <x:v>Third-party content is excluded only by a SHOULD, while pseudonymization is treated as broadly sufficient.</x:v>
      </x:c>
      <x:c r="F33" s="59" t="str">
        <x:v>Relationship graphs, presence, and source detail remain re-identifiable and can expose another person.</x:v>
      </x:c>
      <x:c r="G33" s="59" t="str">
        <x:v>Prohibit raw third-party content in the Core Personal Profile and protect relationship edges, source details, and omission metadata.</x:v>
      </x:c>
      <x:c r="H33" s="60" t="str">
        <x:v>Yes</x:v>
      </x:c>
    </x:row>
    <x:row r="34" ht="72" customHeight="1">
      <x:c r="A34" s="59" t="str">
        <x:v>OCP-P1-019</x:v>
      </x:c>
      <x:c r="B34" s="60" t="str">
        <x:v>P1</x:v>
      </x:c>
      <x:c r="C34" s="59" t="str">
        <x:v>10.8</x:v>
      </x:c>
      <x:c r="D34" s="59" t="str">
        <x:v>Organizational DLP</x:v>
      </x:c>
      <x:c r="E34" s="59" t="str">
        <x:v>Custody, source environment, confidentiality, exportability, and organizational policy are optional advisory fields.</x:v>
      </x:c>
      <x:c r="F34" s="59" t="str">
        <x:v>A personal context store can become a structured corporate data-loss channel.</x:v>
      </x:c>
      <x:c r="G34" s="59" t="str">
        <x:v>Require these controls in an organizational profile and quarantine managed-source content from personal core absent explicit policy authorization.</x:v>
      </x:c>
      <x:c r="H34" s="60" t="str">
        <x:v>Deferred</x:v>
      </x:c>
    </x:row>
    <x:row r="35" ht="72" customHeight="1">
      <x:c r="A35" s="59" t="str">
        <x:v>OCP-P1-020</x:v>
      </x:c>
      <x:c r="B35" s="60" t="str">
        <x:v>P1</x:v>
      </x:c>
      <x:c r="C35" s="59" t="str">
        <x:v>3, 6, 10</x:v>
      </x:c>
      <x:c r="D35" s="59" t="str">
        <x:v>Consent and HCI</x:v>
      </x:c>
      <x:c r="E35" s="59" t="str">
        <x:v>A human-readable purpose is required, but client identity, processors, material changes, anti-dark-pattern behavior, accessibility, and high-risk confirmation are not.</x:v>
      </x:c>
      <x:c r="F35" s="59" t="str">
        <x:v>A technically valid access decision may still be unintelligible, deceptive, inaccessible, or coerced.</x:v>
      </x:c>
      <x:c r="G35" s="59" t="str">
        <x:v>Require provider-controlled UI, default deny, separate choices, equivalent decline, material-change re-consent, WCAG 2.2 AA, and comprehension testing.</x:v>
      </x:c>
      <x:c r="H35" s="60" t="str">
        <x:v>Partly</x:v>
      </x:c>
    </x:row>
    <x:row r="36" ht="72" customHeight="1">
      <x:c r="A36" s="59" t="str">
        <x:v>OCP-P1-021</x:v>
      </x:c>
      <x:c r="B36" s="60" t="str">
        <x:v>P1</x:v>
      </x:c>
      <x:c r="C36" s="59" t="str">
        <x:v>9.7-9.8</x:v>
      </x:c>
      <x:c r="D36" s="59" t="str">
        <x:v>Deletion evidence</x:v>
      </x:c>
      <x:c r="E36" s="59" t="str">
        <x:v>Erasure records omit derivative scope, processors, backups, legal holds, exceptions, verification method, and verifier independence.</x:v>
      </x:c>
      <x:c r="F36" s="59" t="str">
        <x:v>A reported-complete status can still create a misleading impression of universal deletion.</x:v>
      </x:c>
      <x:c r="G36" s="59" t="str">
        <x:v>Define scoped deletion status records and separate external verification attestations; generate exact qualified UI language and preserve residual-copy warnings.</x:v>
      </x:c>
      <x:c r="H36" s="60" t="str">
        <x:v>Partly</x:v>
      </x:c>
    </x:row>
    <x:row r="37" ht="72" customHeight="1">
      <x:c r="A37" s="59" t="str">
        <x:v>OCP-P1-022</x:v>
      </x:c>
      <x:c r="B37" s="60" t="str">
        <x:v>P1</x:v>
      </x:c>
      <x:c r="C37" s="59" t="str">
        <x:v>11</x:v>
      </x:c>
      <x:c r="D37" s="59" t="str">
        <x:v>HTTP binding</x:v>
      </x:c>
      <x:c r="E37" s="59" t="str">
        <x:v>The endpoint list lacks complete schemas, authorization behavior, status codes, ETags, idempotency scope, pagination, caching, retry, rate limits, and audit events.</x:v>
      </x:c>
      <x:c r="F37" s="59" t="str">
        <x:v>Independent clients cannot interoperate safely from path names and prose alone.</x:v>
      </x:c>
      <x:c r="G37" s="59" t="str">
        <x:v>Publish a complete OpenAPI binding or keep HTTP non-normative; reuse RFC 9457 problems and RFC 9728 protected-resource metadata.</x:v>
      </x:c>
      <x:c r="H37" s="60" t="str">
        <x:v>Partly</x:v>
      </x:c>
    </x:row>
    <x:row r="38" ht="72" customHeight="1">
      <x:c r="A38" s="59" t="str">
        <x:v>OCP-P1-023</x:v>
      </x:c>
      <x:c r="B38" s="60" t="str">
        <x:v>P1</x:v>
      </x:c>
      <x:c r="C38" s="59" t="str">
        <x:v>12</x:v>
      </x:c>
      <x:c r="D38" s="59" t="str">
        <x:v>Standards mappings</x:v>
      </x:c>
      <x:c r="E38" s="59" t="str">
        <x:v>Adjacent standards are named, but mappings are mostly prose rather than versioned, testable profiles.</x:v>
      </x:c>
      <x:c r="F38" s="59" t="str">
        <x:v>Implementations can claim the same compatibility while serializing different semantics or duplicating existing protocols.</x:v>
      </x:c>
      <x:c r="G38" s="59" t="str">
        <x:v>Publish mappings and fixtures for PAM, OAuth/RAR/PRM, MCP, A2A, PROV, C2PA, VC, DPV, Solid, CloudEvents, and OpenTelemetry.</x:v>
      </x:c>
      <x:c r="H38" s="60" t="str">
        <x:v>Deferred</x:v>
      </x:c>
    </x:row>
    <x:row r="39" ht="72" customHeight="1">
      <x:c r="A39" s="59" t="str">
        <x:v>OCP-P1-024</x:v>
      </x:c>
      <x:c r="B39" s="60" t="str">
        <x:v>P1</x:v>
      </x:c>
      <x:c r="C39" s="59" t="str">
        <x:v>9.6, 14.5</x:v>
      </x:c>
      <x:c r="D39" s="59" t="str">
        <x:v>Round-trip conformance</x:v>
      </x:c>
      <x:c r="E39" s="59" t="str">
        <x:v>Round-trip SHOULD language lacks semantic-equivalence rules, exception manifests, unknown-field behavior, and two-provider evidence.</x:v>
      </x:c>
      <x:c r="F39" s="59" t="str">
        <x:v>Portability can silently discard meaning while still being reported as successful.</x:v>
      </x:c>
      <x:c r="G39" s="59" t="str">
        <x:v>Define semantic equivalence and explicit loss reports; require independently implemented producer-consumer and provider round trips before stable interoperability claims.</x:v>
      </x:c>
      <x:c r="H39" s="60" t="str">
        <x:v>Partly</x:v>
      </x:c>
    </x:row>
    <x:row r="40" ht="72" customHeight="1">
      <x:c r="A40" s="59" t="str">
        <x:v>OCP-P1-025</x:v>
      </x:c>
      <x:c r="B40" s="60" t="str">
        <x:v>P1</x:v>
      </x:c>
      <x:c r="C40" s="59" t="str">
        <x:v>16</x:v>
      </x:c>
      <x:c r="D40" s="59" t="str">
        <x:v>Governance</x:v>
      </x:c>
      <x:c r="E40" s="59" t="str">
        <x:v>Neutrality is aspirational; IP terms, contribution rules, registries, appeals, trademarks, conformance marks, and security disclosure remain unsettled.</x:v>
      </x:c>
      <x:c r="F40" s="59" t="str">
        <x:v>A commercial sponsor can appear to control a nominally open standard and its conformance oracle.</x:v>
      </x:c>
      <x:c r="G40" s="59" t="str">
        <x:v>Adopt public governance and royalty-free IP commitments before stable registries or marks; keep KnowOnce informative and non-privileged.</x:v>
      </x:c>
      <x:c r="H40" s="60" t="str">
        <x:v>Partly</x:v>
      </x:c>
    </x:row>
    <x:row r="41" ht="72" customHeight="1">
      <x:c r="A41" s="59" t="str">
        <x:v>OCP-P1-026</x:v>
      </x:c>
      <x:c r="B41" s="60" t="str">
        <x:v>P1</x:v>
      </x:c>
      <x:c r="C41" s="59" t="str">
        <x:v>Scope, GDPR, EU Data Act</x:v>
      </x:c>
      <x:c r="D41" s="59" t="str">
        <x:v>Legal-claim boundary</x:v>
      </x:c>
      <x:c r="E41" s="59" t="str">
        <x:v>Portability language could be read as establishing a legal right over provider inference or third-party and organizational data.</x:v>
      </x:c>
      <x:c r="F41" s="59" t="str">
        <x:v>Applicable rights and legal bases are qualified facts that protocol fields cannot establish.</x:v>
      </x:c>
      <x:c r="G41" s="59" t="str">
        <x:v>State that OCP may support voluntary portability and governance workflows; never equate protocol conformance with legal compliance; require deployment-specific legal review.</x:v>
      </x:c>
      <x:c r="H41" s="60" t="str">
        <x:v>Yes</x:v>
      </x:c>
    </x:row>
    <x:row r="42" ht="72" customHeight="1">
      <x:c r="A42" s="59" t="str">
        <x:v>OCP-P1-027</x:v>
      </x:c>
      <x:c r="B42" s="60" t="str">
        <x:v>P1</x:v>
      </x:c>
      <x:c r="C42" s="59" t="str">
        <x:v>1.4, 4.4, 6.4, 10</x:v>
      </x:c>
      <x:c r="D42" s="59" t="str">
        <x:v>External action authority</x:v>
      </x:c>
      <x:c r="E42" s="59" t="str">
        <x:v>Descriptive action, decision, instruction, and credential content can look like current authority to an agent even though context access is not action permission.</x:v>
      </x:c>
      <x:c r="F42" s="59" t="str">
        <x:v>A model may treat historical approval or injected prose as permission to send, buy, delete, or invoke tools.</x:v>
      </x:c>
      <x:c r="G42" s="59" t="str">
        <x:v>Require external_action_authority to be none in core packages; treat instructions as untrusted data; require separate fresh domain authorization for concrete actions.</x:v>
      </x:c>
      <x:c r="H42" s="60" t="str">
        <x:v>Yes</x:v>
      </x:c>
    </x:row>
    <x:row r="43" ht="72" customHeight="1">
      <x:c r="A43" s="59" t="str">
        <x:v>OCP-P1-028</x:v>
      </x:c>
      <x:c r="B43" s="60" t="str">
        <x:v>P1</x:v>
      </x:c>
      <x:c r="C43" s="59" t="str">
        <x:v>2, 6, 11.2</x:v>
      </x:c>
      <x:c r="D43" s="59" t="str">
        <x:v>Client and discovery trust</x:v>
      </x:c>
      <x:c r="E43" s="59" t="str">
        <x:v>Provider and client identities are names or URLs without required publisher, client-instance key, authorization-server, resource, or discovery trust bindings.</x:v>
      </x:c>
      <x:c r="F43" s="59" t="str">
        <x:v>Provider impersonation, client phishing, authorization-server mix-up, and unsafe discovery become straightforward.</x:v>
      </x:c>
      <x:c r="G43" s="59" t="str">
        <x:v>Bind issuer, resource, authorization server, client ID, client-instance key, publisher declaration, and trust method; require exact matching and SSRF-safe discovery.</x:v>
      </x:c>
      <x:c r="H43" s="60" t="str">
        <x:v>Partly</x:v>
      </x:c>
    </x:row>
    <x:row r="44" ht="72" customHeight="1">
      <x:c r="A44" s="59" t="str">
        <x:v>OCP-P1-029</x:v>
      </x:c>
      <x:c r="B44" s="60" t="str">
        <x:v>P1</x:v>
      </x:c>
      <x:c r="C44" s="59" t="str">
        <x:v>11.3</x:v>
      </x:c>
      <x:c r="D44" s="59" t="str">
        <x:v>Item retrieval authorization</x:v>
      </x:c>
      <x:c r="E44" s="59" t="str">
        <x:v>Direct item retrieval is protected only in prose while stable item identifiers and package references may be enumerable.</x:v>
      </x:c>
      <x:c r="F44" s="59" t="str">
        <x:v>Broken object-level authorization can bypass package minimization, field views, expiry, and revocation.</x:v>
      </x:c>
      <x:c r="G44" s="59" t="str">
        <x:v>Authorize every item read against the active credential, receipt, client instance, audience, purpose, selector, and field view; disclose only opaque package-local aliases.</x:v>
      </x:c>
      <x:c r="H44" s="60" t="str">
        <x:v>Partly</x:v>
      </x:c>
    </x:row>
    <x:row r="45" ht="72" customHeight="1">
      <x:c r="A45" s="59" t="str">
        <x:v>OCP-P1-030</x:v>
      </x:c>
      <x:c r="B45" s="60" t="str">
        <x:v>P1</x:v>
      </x:c>
      <x:c r="C45" s="59" t="str">
        <x:v>7</x:v>
      </x:c>
      <x:c r="D45" s="59" t="str">
        <x:v>Proposal abuse</x:v>
      </x:c>
      <x:c r="E45" s="59" t="str">
        <x:v>Proposal rights lack normative rate limits, spam handling, trusted rendering, batch-review limits, and malicious-client quarantine.</x:v>
      </x:c>
      <x:c r="F45" s="59" t="str">
        <x:v>Proposal fatigue and deceptive content can turn nominal human review into silent or coerced acceptance.</x:v>
      </x:c>
      <x:c r="G45" s="59" t="str">
        <x:v>Rate-limit by client and data class, render in provider-controlled UI, prohibit risky bulk acceptance, bind expected revisions, and retain reversible quarantine.</x:v>
      </x:c>
      <x:c r="H45" s="60" t="str">
        <x:v>Yes</x:v>
      </x:c>
    </x:row>
    <x:row r="46" ht="72" customHeight="1">
      <x:c r="A46" s="59" t="str">
        <x:v>OCP-P1-031</x:v>
      </x:c>
      <x:c r="B46" s="60" t="str">
        <x:v>P1</x:v>
      </x:c>
      <x:c r="C46" s="59" t="str">
        <x:v>4.4, 10</x:v>
      </x:c>
      <x:c r="D46" s="59" t="str">
        <x:v>Credentials and capabilities</x:v>
      </x:c>
      <x:c r="E46" s="59" t="str">
        <x:v>Credential objects sit near the core without a hard prohibition on raw secrets or a distinction between evidence, references, presentations, and activated capabilities.</x:v>
      </x:c>
      <x:c r="F46" s="59" t="str">
        <x:v>Tokens, keys, cookies, and recovery codes can leak into packages, logs, models, or action paths.</x:v>
      </x:c>
      <x:c r="G46" s="59" t="str">
        <x:v>Exclude credential and capability transport from core; prohibit raw secrets; require a separately reviewed reference or presentation profile if a use case is proven.</x:v>
      </x:c>
      <x:c r="H46" s="60" t="str">
        <x:v>Deferred</x:v>
      </x:c>
    </x:row>
    <x:row r="47" ht="72" customHeight="1">
      <x:c r="A47" s="59" t="str">
        <x:v>OCP-P2-001</x:v>
      </x:c>
      <x:c r="B47" s="60" t="str">
        <x:v>P2</x:v>
      </x:c>
      <x:c r="C47" s="59" t="str">
        <x:v>6.2-6.8</x:v>
      </x:c>
      <x:c r="D47" s="59" t="str">
        <x:v>Purpose and scope vocabulary</x:v>
      </x:c>
      <x:c r="E47" s="59" t="str">
        <x:v>Free-form or locally named purposes and scopes cannot be ordered safely across providers.</x:v>
      </x:c>
      <x:c r="F47" s="59" t="str">
        <x:v>String-prefix matching or semantic guessing can widen access.</x:v>
      </x:c>
      <x:c r="G47" s="59" t="str">
        <x:v>Use URI identifiers, versioned registries or profiles, human descriptions, and fail-closed comparison; publish DPV mapping experiments.</x:v>
      </x:c>
      <x:c r="H47" s="60" t="str">
        <x:v>Partly</x:v>
      </x:c>
    </x:row>
    <x:row r="48" ht="72" customHeight="1">
      <x:c r="A48" s="59" t="str">
        <x:v>OCP-P2-002</x:v>
      </x:c>
      <x:c r="B48" s="60" t="str">
        <x:v>P2</x:v>
      </x:c>
      <x:c r="C48" s="59" t="str">
        <x:v>5.5</x:v>
      </x:c>
      <x:c r="D48" s="59" t="str">
        <x:v>Time semantics</x:v>
      </x:c>
      <x:c r="E48" s="59" t="str">
        <x:v>Created, observed, acquired, valid, confirmed, review, expiry, supersession, withdrawal, and deletion times are not consistently separated.</x:v>
      </x:c>
      <x:c r="F48" s="59" t="str">
        <x:v>Stale or historically scoped context may appear current, and implementations will disagree on precedence and clock behavior.</x:v>
      </x:c>
      <x:c r="G48" s="59" t="str">
        <x:v>Separate record time from source time; define precedence, skew, historical mode, review-due behavior, and hard valid-until exclusion.</x:v>
      </x:c>
      <x:c r="H48" s="60" t="str">
        <x:v>Partly</x:v>
      </x:c>
    </x:row>
    <x:row r="49" ht="72" customHeight="1">
      <x:c r="A49" s="59" t="str">
        <x:v>OCP-P2-003</x:v>
      </x:c>
      <x:c r="B49" s="60" t="str">
        <x:v>P2</x:v>
      </x:c>
      <x:c r="C49" s="59" t="str">
        <x:v>10.6</x:v>
      </x:c>
      <x:c r="D49" s="59" t="str">
        <x:v>Sensitivity model</x:v>
      </x:c>
      <x:c r="E49" s="59" t="str">
        <x:v>One ordinal sensitivity scale cannot represent health, child, intimate, credential, location, work-confidential, or legal constraints.</x:v>
      </x:c>
      <x:c r="F49" s="59" t="str">
        <x:v>Distinct risks collapse into one label, and metadata, summaries, embeddings, and derived features may be underprotected.</x:v>
      </x:c>
      <x:c r="G49" s="59" t="str">
        <x:v>Combine a baseline handling class with orthogonal category, profile, and policy references; apply controls to content and derivatives.</x:v>
      </x:c>
      <x:c r="H49" s="60" t="str">
        <x:v>Partly</x:v>
      </x:c>
    </x:row>
    <x:row r="50" ht="72" customHeight="1">
      <x:c r="A50" s="59" t="str">
        <x:v>OCP-P2-004</x:v>
      </x:c>
      <x:c r="B50" s="60" t="str">
        <x:v>P2</x:v>
      </x:c>
      <x:c r="C50" s="59" t="str">
        <x:v>6.4, 10.11</x:v>
      </x:c>
      <x:c r="D50" s="59" t="str">
        <x:v>Omission and audit privacy</x:v>
      </x:c>
      <x:c r="E50" s="59" t="str">
        <x:v>Omission lists and audit category names may disclose that sensitive spaces, relationships, or content classes exist.</x:v>
      </x:c>
      <x:c r="F50" s="59" t="str">
        <x:v>Transparency metadata can itself become a compact surveillance dossier.</x:v>
      </x:c>
      <x:c r="G50" s="59" t="str">
        <x:v>Coarsen or suppress unauthorized omission metadata; minimize, encrypt, segregate, access-control, and narrowly retain audit records.</x:v>
      </x:c>
      <x:c r="H50" s="60" t="str">
        <x:v>Partly</x:v>
      </x:c>
    </x:row>
    <x:row r="51" ht="72" customHeight="1">
      <x:c r="A51" s="59" t="str">
        <x:v>OCP-P2-005</x:v>
      </x:c>
      <x:c r="B51" s="60" t="str">
        <x:v>P2</x:v>
      </x:c>
      <x:c r="C51" s="59" t="str">
        <x:v>11.6</x:v>
      </x:c>
      <x:c r="D51" s="59" t="str">
        <x:v>Events and telemetry</x:v>
      </x:c>
      <x:c r="E51" s="59" t="str">
        <x:v>Events and OpenTelemetry are suggested without payload minimization, uniqueness, ordering, retention, duplicate handling, or prohibited fields.</x:v>
      </x:c>
      <x:c r="F51" s="59" t="str">
        <x:v>Context can leak through observability, and consumers may mistake events for state, audit, consent, or provenance.</x:v>
      </x:c>
      <x:c r="G51" s="59" t="str">
        <x:v>Use reference-and-digest-first CloudEvents and low-cardinality telemetry; prohibit raw context and tokens; define duplicate, reorder, and retention behavior.</x:v>
      </x:c>
      <x:c r="H51" s="60" t="str">
        <x:v>Deferred</x:v>
      </x:c>
    </x:row>
    <x:row r="52" ht="72" customHeight="1">
      <x:c r="A52" s="59" t="str">
        <x:v>OCP-P2-006</x:v>
      </x:c>
      <x:c r="B52" s="60" t="str">
        <x:v>P2</x:v>
      </x:c>
      <x:c r="C52" s="59" t="str">
        <x:v>11, 15</x:v>
      </x:c>
      <x:c r="D52" s="59" t="str">
        <x:v>Developer experience</x:v>
      </x:c>
      <x:c r="E52" s="59" t="str">
        <x:v>The draft lacks a complete OpenAPI contract, media-type plan, capability negotiation, validator UX, CLI, and compatibility matrix.</x:v>
      </x:c>
      <x:c r="F52" s="59" t="str">
        <x:v>Developers must reverse-engineer prose and examples, producing incompatible behavior and unsafe error handling.</x:v>
      </x:c>
      <x:c r="G52" s="59" t="str">
        <x:v>Ship generated documentation, JSON-Pointer validation errors, OpenAPI, validators, fixtures, media/profile negotiation examples, and a tested compatibility matrix.</x:v>
      </x:c>
      <x:c r="H52" s="60" t="str">
        <x:v>Partly</x:v>
      </x:c>
    </x:row>
    <x:row r="53" ht="72" customHeight="1">
      <x:c r="A53" s="59" t="str">
        <x:v>OCP-P2-007</x:v>
      </x:c>
      <x:c r="B53" s="60" t="str">
        <x:v>P2</x:v>
      </x:c>
      <x:c r="C53" s="59" t="str">
        <x:v>17-18</x:v>
      </x:c>
      <x:c r="D53" s="59" t="str">
        <x:v>Future readiness</x:v>
      </x:c>
      <x:c r="E53" s="59" t="str">
        <x:v>Speculative agent, household, credential, live-sync, embedding, and rich-media features appear too close to the security-critical core.</x:v>
      </x:c>
      <x:c r="F53" s="59" t="str">
        <x:v>Forecasts can destabilize early wire semantics before a use case or two implementers exist.</x:v>
      </x:c>
      <x:c r="G53" s="59" t="str">
        <x:v>Keep narrow extension points and threat notes, but defer features until an interoperability need and independent implementers are demonstrated.</x:v>
      </x:c>
      <x:c r="H53" s="60" t="str">
        <x:v>Yes</x:v>
      </x:c>
    </x:row>
    <x:row r="54" ht="72" customHeight="1">
      <x:c r="A54" s="59" t="str">
        <x:v>OCP-P2-008</x:v>
      </x:c>
      <x:c r="B54" s="60" t="str">
        <x:v>P2</x:v>
      </x:c>
      <x:c r="C54" s="59" t="str">
        <x:v>Appendix C</x:v>
      </x:c>
      <x:c r="D54" s="59" t="str">
        <x:v>Provider observations</x:v>
      </x:c>
      <x:c r="E54" s="59" t="str">
        <x:v>Provider-export observations are time-sensitive and are not paired with reproducible public synthetic mapping fixtures.</x:v>
      </x:c>
      <x:c r="F54" s="59" t="str">
        <x:v>Readers may treat a snapshot as a current vendor guarantee or sufficient evidence of a standards gap.</x:v>
      </x:c>
      <x:c r="G54" s="59" t="str">
        <x:v>Date and version observations, state limits, convert lessons into synthetic fixtures, and never publish uncontrolled personal exports.</x:v>
      </x:c>
      <x:c r="H54" s="60" t="str">
        <x:v>Partly</x:v>
      </x:c>
    </x:row>
    <x:row r="55" ht="72" customHeight="1">
      <x:c r="A55" s="59" t="str">
        <x:v>OCP-P2-009</x:v>
      </x:c>
      <x:c r="B55" s="60" t="str">
        <x:v>P2</x:v>
      </x:c>
      <x:c r="C55" s="59" t="str">
        <x:v>Appendix A, 14</x:v>
      </x:c>
      <x:c r="D55" s="59" t="str">
        <x:v>JSON Schema portability</x:v>
      </x:c>
      <x:c r="E55" s="59" t="str">
        <x:v>Schema compilation alone does not ensure UUID, URI, timestamp, strict-required, unknown-property, or duplicate-member behavior is consistent across validators.</x:v>
      </x:c>
      <x:c r="F55" s="59" t="str">
        <x:v>The same object can pass one implementation and fail or be interpreted differently in another.</x:v>
      </x:c>
      <x:c r="G55" s="59" t="str">
        <x:v>Pin JSON Schema 2020-12 vocabularies, require format assertion where relied upon, close core shapes, define I-JSON processing, and run cross-language validator CI.</x:v>
      </x:c>
      <x:c r="H55" s="60" t="str">
        <x:v>Partly</x:v>
      </x:c>
    </x:row>
    <x:row r="56" ht="72" customHeight="1">
      <x:c r="A56" s="59" t="str">
        <x:v>OCP-P2-010</x:v>
      </x:c>
      <x:c r="B56" s="60" t="str">
        <x:v>P2</x:v>
      </x:c>
      <x:c r="C56" s="59" t="str">
        <x:v>11.5</x:v>
      </x:c>
      <x:c r="D56" s="59" t="str">
        <x:v>Error model</x:v>
      </x:c>
      <x:c r="E56" s="59" t="str">
        <x:v>The custom error example lacks a complete registered type taxonomy, status mapping, retry semantics, privacy rules, and machine-readable field pointers.</x:v>
      </x:c>
      <x:c r="F56" s="59" t="str">
        <x:v>Clients cannot distinguish validation, authorization, conflict, expiry, rate-limit, and transient failures safely.</x:v>
      </x:c>
      <x:c r="G56" s="59" t="str">
        <x:v>Use RFC 9457 application/problem+json with stable type URIs, JSON Pointers, request IDs, retry metadata, and privacy-preserving details.</x:v>
      </x:c>
      <x:c r="H56" s="60" t="str">
        <x:v>Yes</x:v>
      </x:c>
    </x:row>
    <x:row r="57" ht="72" customHeight="1">
      <x:c r="A57" s="59" t="str">
        <x:v>OCP-P2-011</x:v>
      </x:c>
      <x:c r="B57" s="60" t="str">
        <x:v>P2</x:v>
      </x:c>
      <x:c r="C57" s="59" t="str">
        <x:v>10.9-10.10</x:v>
      </x:c>
      <x:c r="D57" s="59" t="str">
        <x:v>Key recovery and compromise</x:v>
      </x:c>
      <x:c r="E57" s="59" t="str">
        <x:v>Key rotation, compromise, recovery assurance, backup encryption, and re-key behavior are suggestions rather than a coherent lifecycle.</x:v>
      </x:c>
      <x:c r="F57" s="59" t="str">
        <x:v>Local-first data may become unrecoverable, while weak recovery can become account takeover or package forgery.</x:v>
      </x:c>
      <x:c r="G57" s="59" t="str">
        <x:v>Define key status and rotation events, compromise response, recovery assurance metadata, protected backups, revocation, and export/re-key tests.</x:v>
      </x:c>
      <x:c r="H57" s="60" t="str">
        <x:v>Deferred</x:v>
      </x:c>
    </x:row>
    <x:row r="58" ht="72" customHeight="1">
      <x:c r="A58" s="59" t="str">
        <x:v>OCP-P2-012</x:v>
      </x:c>
      <x:c r="B58" s="60" t="str">
        <x:v>P2</x:v>
      </x:c>
      <x:c r="C58" s="59" t="str">
        <x:v>7, 9, 11</x:v>
      </x:c>
      <x:c r="D58" s="59" t="str">
        <x:v>Availability and abuse limits</x:v>
      </x:c>
      <x:c r="E58" s="59" t="str">
        <x:v>Package building, import graphs, proposals, event streams, recursive references, and audit storage lack consistent quotas and backpressure.</x:v>
      </x:c>
      <x:c r="F58" s="59" t="str">
        <x:v>Attackers can exhaust CPU, storage, network, audit capacity, or human review attention.</x:v>
      </x:c>
      <x:c r="G58" s="59" t="str">
        <x:v>Require pagination, bounded traversal, quantitative quotas, backpressure, per-client rate limits, safe retry, and privacy-preserving limit errors.</x:v>
      </x:c>
      <x:c r="H58" s="60" t="str">
        <x:v>Partly</x:v>
      </x:c>
    </x:row>
    <x:row r="59" ht="72" customHeight="1">
      <x:c r="A59" s="59" t="str">
        <x:v>OCP-P2-013</x:v>
      </x:c>
      <x:c r="B59" s="60" t="str">
        <x:v>P2</x:v>
      </x:c>
      <x:c r="C59" s="59" t="str">
        <x:v>5.3, 9, 14</x:v>
      </x:c>
      <x:c r="D59" s="59" t="str">
        <x:v>Malicious provider detectability</x:v>
      </x:c>
      <x:c r="E59" s="59" t="str">
        <x:v>Export, provenance, and audit rules cannot prove that a compromised provider did not alter, omit, or suppress context.</x:v>
      </x:c>
      <x:c r="F59" s="59" t="str">
        <x:v>The context provider remains a powerful trust anchor even when packages validate structurally.</x:v>
      </x:c>
      <x:c r="G59" s="59" t="str">
        <x:v>Use signed append-only receipts, export exception manifests, and independent verifier tooling; state that these improve detection but cannot prove uncommitted omissions absent transparency infrastructure.</x:v>
      </x:c>
      <x:c r="H59" s="60" t="str">
        <x:v>Deferred</x:v>
      </x:c>
    </x:row>
    <x:row r="60" ht="72" customHeight="1">
      <x:c r="A60" s="59" t="str">
        <x:v>OCP-P3-001</x:v>
      </x:c>
      <x:c r="B60" s="60" t="str">
        <x:v>P3</x:v>
      </x:c>
      <x:c r="C60" s="59" t="str">
        <x:v>Throughout</x:v>
      </x:c>
      <x:c r="D60" s="59" t="str">
        <x:v>Terminology consistency</x:v>
      </x:c>
      <x:c r="E60" s="59" t="str">
        <x:v>Provider, source, subject, steward, user, claim, assertion, event, action, preservation, transfer, deletion, and verification are overloaded.</x:v>
      </x:c>
      <x:c r="F60" s="59" t="str">
        <x:v>Normative prose changes meaning across lifecycle, security, identity, and adjacent-standard layers.</x:v>
      </x:c>
      <x:c r="G60" s="59" t="str">
        <x:v>Adopt one role and object glossary; prohibit aliases in normative sections and qualify preservation, verification, consent, and deletion claims.</x:v>
      </x:c>
      <x:c r="H60" s="60" t="str">
        <x:v>Yes</x:v>
      </x:c>
    </x:row>
    <x:row r="61" ht="72" customHeight="1">
      <x:c r="A61" s="59" t="str">
        <x:v>OCP-P3-002</x:v>
      </x:c>
      <x:c r="B61" s="60" t="str">
        <x:v>P3</x:v>
      </x:c>
      <x:c r="C61" s="59" t="str">
        <x:v>Throughout</x:v>
      </x:c>
      <x:c r="D61" s="59" t="str">
        <x:v>Normative language</x:v>
      </x:c>
      <x:c r="E61" s="59" t="str">
        <x:v>Some MUST and SHOULD statements are aspirational, lack an actor or condition, omit failure behavior, or describe off-protocol conduct.</x:v>
      </x:c>
      <x:c r="F61" s="59" t="str">
        <x:v>Requirements cannot be implemented or tested consistently under BCP 14.</x:v>
      </x:c>
      <x:c r="G61" s="59" t="str">
        <x:v>Give every normative rule an actor, condition, action, failure result, assurance boundary, and test ID; move aspirations into informative rationale.</x:v>
      </x:c>
      <x:c r="H61" s="60" t="str">
        <x:v>Partly</x:v>
      </x:c>
    </x:row>
    <x:row r="62" ht="72" customHeight="1">
      <x:c r="A62" s="59" t="str">
        <x:v>OCP-P3-003</x:v>
      </x:c>
      <x:c r="B62" s="60" t="str">
        <x:v>P3</x:v>
      </x:c>
      <x:c r="C62" s="59" t="str">
        <x:v>Document structure</x:v>
      </x:c>
      <x:c r="D62" s="59" t="str">
        <x:v>Editorial organization</x:v>
      </x:c>
      <x:c r="E62" s="59" t="str">
        <x:v>Security rules, open issues, mappings, schemas, examples, and future claims are dispersed, and the source has an unintended near-blank page 35.</x:v>
      </x:c>
      <x:c r="F62" s="59" t="str">
        <x:v>Readers miss mandatory behavior and the document appears less mature than its strongest design ideas.</x:v>
      </x:c>
      <x:c r="G62" s="59" t="str">
        <x:v>Reorganize by concept, normative rule, schema, edge case, and test; move examples next to rules and complete render QA before publication.</x:v>
      </x:c>
      <x:c r="H62" s="60" t="str">
        <x:v>Yes</x:v>
      </x:c>
    </x:row>
  </x:sheetData>
  <x:mergeCells>
    <x:mergeCell ref="A1:H1"/>
    <x:mergeCell ref="A2:H2"/>
    <x:mergeCell ref="A3:H3"/>
  </x:mergeCells>
  <x:conditionalFormatting sqref="B6:B62">
    <x:cfRule type="containsText" dxfId="0" priority="1" operator="containsText" text="P0"/>
    <x:cfRule type="containsText" dxfId="1" priority="2" operator="containsText" text="P1"/>
    <x:cfRule type="containsText" dxfId="2" priority="3" operator="containsText" text="P2"/>
    <x:cfRule type="containsText" dxfId="3" priority="4" operator="containsText" text="P3"/>
  </x:conditionalFormatting>
  <x:conditionalFormatting sqref="H6:H62">
    <x:cfRule type="containsText" dxfId="4" priority="5" operator="containsText" text="Yes"/>
    <x:cfRule type="containsText" dxfId="5" priority="6" operator="containsText" text="Partly"/>
    <x:cfRule type="containsText" dxfId="6" priority="7" operator="containsText" text="Deferred"/>
  </x:conditionalFormatting>
  <x:dataValidations count="2">
    <x:dataValidation type="list" sqref="B6:B62">
      <x:formula1>"P0,P1,P2,P3"</x:formula1>
    </x:dataValidation>
    <x:dataValidation type="list" sqref="H6:H62">
      <x:formula1>"Yes,Partly,Deferred"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999c161080684e87"/>
  </x:tableParts>
</x:worksheet>
</file>